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BC04EF9-B7E2-45DB-9ABC-FE4C947D6B45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24" state="hidden" r:id="rId3"/>
    <sheet name="Dramakani hamematakan" sheetId="25" state="hidden" r:id="rId4"/>
    <sheet name="Deb. ev kreditor 2" sheetId="29" state="hidden" r:id="rId5"/>
    <sheet name="Ashkhatavardz 2" sheetId="30" state="hidden" r:id="rId6"/>
    <sheet name="komunal" sheetId="26" state="hidden" r:id="rId7"/>
    <sheet name="Pastaci finansav." sheetId="21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DATEPREV">#REF!</definedName>
    <definedName name="_MANAGERNAME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5">'Ashkhatavardz 2'!$A$1:$P$25</definedName>
    <definedName name="_xlnm.Print_Area" localSheetId="4">'Deb. ev kreditor 2'!$A$1:$E$53</definedName>
    <definedName name="_xlnm.Print_Area" localSheetId="1">'Dramakan hosqer'!$A$1:$E$90</definedName>
    <definedName name="_xlnm.Print_Area" localSheetId="3">'Dramakani hamematakan'!$A$1:$G$78</definedName>
    <definedName name="_xlnm.Print_Area" localSheetId="0">'Ekamut-caxs'!$A$1:$E$79</definedName>
    <definedName name="_xlnm.Print_Area" localSheetId="2">'Ekamutneri hamematakan'!$A$1:$G$67</definedName>
    <definedName name="_xlnm.Print_Area" localSheetId="6">komunal!$A$1:$N$39</definedName>
    <definedName name="_xlnm.Print_Area" localSheetId="7">'Pastaci finansav.'!$A$1:$E$26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" localSheetId="5">#REF!</definedName>
    <definedName name="Tab" localSheetId="4">#REF!</definedName>
    <definedName name="Tab" localSheetId="3">#REF!</definedName>
    <definedName name="Tab" localSheetId="2">#REF!</definedName>
    <definedName name="Tab" localSheetId="7">#REF!</definedName>
    <definedName name="Tab">#REF!</definedName>
    <definedName name="Tab1CodeCol" localSheetId="5">#REF!</definedName>
    <definedName name="Tab1CodeCol" localSheetId="4">#REF!</definedName>
    <definedName name="Tab1CodeCol" localSheetId="3">#REF!</definedName>
    <definedName name="Tab1CodeCol" localSheetId="2">#REF!</definedName>
    <definedName name="Tab1CodeCol" localSheetId="7">#REF!</definedName>
    <definedName name="Tab1CodeCol">#REF!</definedName>
    <definedName name="Tab1Col" localSheetId="5">#REF!</definedName>
    <definedName name="Tab1Col" localSheetId="4">#REF!</definedName>
    <definedName name="Tab1Col" localSheetId="3">#REF!</definedName>
    <definedName name="Tab1Col" localSheetId="2">#REF!</definedName>
    <definedName name="Tab1Col" localSheetId="7">#REF!</definedName>
    <definedName name="Tab1Col">#REF!</definedName>
    <definedName name="Tab1Col1" localSheetId="5">#REF!</definedName>
    <definedName name="Tab1Col1" localSheetId="4">#REF!</definedName>
    <definedName name="Tab1Col1" localSheetId="3">#REF!</definedName>
    <definedName name="Tab1Col1" localSheetId="2">#REF!</definedName>
    <definedName name="Tab1Col1" localSheetId="7">#REF!</definedName>
    <definedName name="Tab1Col1">#REF!</definedName>
    <definedName name="Tab1ColLast" localSheetId="5">#REF!</definedName>
    <definedName name="Tab1ColLast" localSheetId="4">#REF!</definedName>
    <definedName name="Tab1ColLast" localSheetId="3">#REF!</definedName>
    <definedName name="Tab1ColLast" localSheetId="2">#REF!</definedName>
    <definedName name="Tab1ColLast" localSheetId="7">#REF!</definedName>
    <definedName name="Tab1ColLast">#REF!</definedName>
    <definedName name="Tab1Row1" localSheetId="5">#REF!</definedName>
    <definedName name="Tab1Row1" localSheetId="4">#REF!</definedName>
    <definedName name="Tab1Row1" localSheetId="3">#REF!</definedName>
    <definedName name="Tab1Row1" localSheetId="2">#REF!</definedName>
    <definedName name="Tab1Row1" localSheetId="7">#REF!</definedName>
    <definedName name="Tab1Row1">#REF!</definedName>
    <definedName name="Tab1RowCode" localSheetId="5">#REF!</definedName>
    <definedName name="Tab1RowCode" localSheetId="4">#REF!</definedName>
    <definedName name="Tab1RowCode" localSheetId="3">#REF!</definedName>
    <definedName name="Tab1RowCode" localSheetId="2">#REF!</definedName>
    <definedName name="Tab1RowCode" localSheetId="7">#REF!</definedName>
    <definedName name="Tab1RowCode">#REF!</definedName>
    <definedName name="Tab1RowLast" localSheetId="5">#REF!</definedName>
    <definedName name="Tab1RowLast" localSheetId="4">#REF!</definedName>
    <definedName name="Tab1RowLast" localSheetId="3">#REF!</definedName>
    <definedName name="Tab1RowLast" localSheetId="2">#REF!</definedName>
    <definedName name="Tab1RowLast" localSheetId="7">#REF!</definedName>
    <definedName name="Tab1RowLast">#REF!</definedName>
    <definedName name="Tab2CodeCol" localSheetId="5">#REF!</definedName>
    <definedName name="Tab2CodeCol" localSheetId="4">#REF!</definedName>
    <definedName name="Tab2CodeCol" localSheetId="3">#REF!</definedName>
    <definedName name="Tab2CodeCol" localSheetId="2">#REF!</definedName>
    <definedName name="Tab2CodeCol" localSheetId="7">#REF!</definedName>
    <definedName name="Tab2CodeCol">#REF!</definedName>
    <definedName name="Tab2Col1" localSheetId="5">#REF!</definedName>
    <definedName name="Tab2Col1" localSheetId="4">#REF!</definedName>
    <definedName name="Tab2Col1" localSheetId="3">#REF!</definedName>
    <definedName name="Tab2Col1" localSheetId="2">#REF!</definedName>
    <definedName name="Tab2Col1" localSheetId="7">#REF!</definedName>
    <definedName name="Tab2Col1">#REF!</definedName>
    <definedName name="Tab2ColLast" localSheetId="5">#REF!</definedName>
    <definedName name="Tab2ColLast" localSheetId="4">#REF!</definedName>
    <definedName name="Tab2ColLast" localSheetId="3">#REF!</definedName>
    <definedName name="Tab2ColLast" localSheetId="2">#REF!</definedName>
    <definedName name="Tab2ColLast" localSheetId="7">#REF!</definedName>
    <definedName name="Tab2ColLast">#REF!</definedName>
    <definedName name="Tab2Row1" localSheetId="5">#REF!</definedName>
    <definedName name="Tab2Row1" localSheetId="4">#REF!</definedName>
    <definedName name="Tab2Row1" localSheetId="3">#REF!</definedName>
    <definedName name="Tab2Row1" localSheetId="2">#REF!</definedName>
    <definedName name="Tab2Row1" localSheetId="7">#REF!</definedName>
    <definedName name="Tab2Row1">#REF!</definedName>
    <definedName name="Tab2RowCode" localSheetId="5">#REF!</definedName>
    <definedName name="Tab2RowCode" localSheetId="4">#REF!</definedName>
    <definedName name="Tab2RowCode" localSheetId="3">#REF!</definedName>
    <definedName name="Tab2RowCode" localSheetId="2">#REF!</definedName>
    <definedName name="Tab2RowCode" localSheetId="7">#REF!</definedName>
    <definedName name="Tab2RowCode">#REF!</definedName>
    <definedName name="Tab2RowLast" localSheetId="5">#REF!</definedName>
    <definedName name="Tab2RowLast" localSheetId="4">#REF!</definedName>
    <definedName name="Tab2RowLast" localSheetId="3">#REF!</definedName>
    <definedName name="Tab2RowLast" localSheetId="2">#REF!</definedName>
    <definedName name="Tab2RowLast" localSheetId="7">#REF!</definedName>
    <definedName name="Tab2RowLast">#REF!</definedName>
    <definedName name="Tab3CodeCol" localSheetId="5">#REF!</definedName>
    <definedName name="Tab3CodeCol" localSheetId="4">'[4]5'!#REF!</definedName>
    <definedName name="Tab3CodeCol" localSheetId="3">#REF!</definedName>
    <definedName name="Tab3CodeCol" localSheetId="2">#REF!</definedName>
    <definedName name="Tab3CodeCol" localSheetId="7">#REF!</definedName>
    <definedName name="Tab3CodeCol">#REF!</definedName>
    <definedName name="Tab3Col1" localSheetId="5">#REF!</definedName>
    <definedName name="Tab3Col1" localSheetId="4">'[4]5'!#REF!</definedName>
    <definedName name="Tab3Col1" localSheetId="3">#REF!</definedName>
    <definedName name="Tab3Col1" localSheetId="2">#REF!</definedName>
    <definedName name="Tab3Col1" localSheetId="7">#REF!</definedName>
    <definedName name="Tab3Col1">#REF!</definedName>
    <definedName name="Tab3ColLast" localSheetId="5">#REF!</definedName>
    <definedName name="Tab3ColLast" localSheetId="4">'[4]5'!#REF!</definedName>
    <definedName name="Tab3ColLast" localSheetId="3">#REF!</definedName>
    <definedName name="Tab3ColLast" localSheetId="2">#REF!</definedName>
    <definedName name="Tab3ColLast" localSheetId="7">#REF!</definedName>
    <definedName name="Tab3ColLast">#REF!</definedName>
    <definedName name="Tab3Row1" localSheetId="5">#REF!</definedName>
    <definedName name="Tab3Row1" localSheetId="4">'[4]5'!#REF!</definedName>
    <definedName name="Tab3Row1" localSheetId="3">#REF!</definedName>
    <definedName name="Tab3Row1" localSheetId="2">#REF!</definedName>
    <definedName name="Tab3Row1" localSheetId="7">#REF!</definedName>
    <definedName name="Tab3Row1">#REF!</definedName>
    <definedName name="Tab3RowLast" localSheetId="5">#REF!</definedName>
    <definedName name="Tab3RowLast" localSheetId="4">'[4]5'!#REF!</definedName>
    <definedName name="Tab3RowLast" localSheetId="3">#REF!</definedName>
    <definedName name="Tab3RowLast" localSheetId="2">#REF!</definedName>
    <definedName name="Tab3RowLast" localSheetId="7">#REF!</definedName>
    <definedName name="Tab3RowLast">#REF!</definedName>
    <definedName name="Tab4CodeCol" localSheetId="5">#REF!</definedName>
    <definedName name="Tab4CodeCol" localSheetId="4">'[4]5'!#REF!</definedName>
    <definedName name="Tab4CodeCol" localSheetId="3">#REF!</definedName>
    <definedName name="Tab4CodeCol" localSheetId="2">#REF!</definedName>
    <definedName name="Tab4CodeCol" localSheetId="7">#REF!</definedName>
    <definedName name="Tab4CodeCol">#REF!</definedName>
    <definedName name="Tab4Col1" localSheetId="5">#REF!</definedName>
    <definedName name="Tab4Col1" localSheetId="4">'[4]5'!#REF!</definedName>
    <definedName name="Tab4Col1" localSheetId="3">#REF!</definedName>
    <definedName name="Tab4Col1" localSheetId="2">#REF!</definedName>
    <definedName name="Tab4Col1" localSheetId="7">#REF!</definedName>
    <definedName name="Tab4Col1">#REF!</definedName>
    <definedName name="Tab4ColLast" localSheetId="5">#REF!</definedName>
    <definedName name="Tab4ColLast" localSheetId="4">'[4]5'!#REF!</definedName>
    <definedName name="Tab4ColLast" localSheetId="3">#REF!</definedName>
    <definedName name="Tab4ColLast" localSheetId="2">#REF!</definedName>
    <definedName name="Tab4ColLast" localSheetId="7">#REF!</definedName>
    <definedName name="Tab4ColLast">#REF!</definedName>
    <definedName name="Tab4Row1" localSheetId="5">#REF!</definedName>
    <definedName name="Tab4Row1" localSheetId="4">'[4]5'!#REF!</definedName>
    <definedName name="Tab4Row1" localSheetId="3">#REF!</definedName>
    <definedName name="Tab4Row1" localSheetId="2">#REF!</definedName>
    <definedName name="Tab4Row1" localSheetId="7">#REF!</definedName>
    <definedName name="Tab4Row1">#REF!</definedName>
    <definedName name="Tab4RowLast" localSheetId="5">#REF!</definedName>
    <definedName name="Tab4RowLast" localSheetId="4">'[4]5'!#REF!</definedName>
    <definedName name="Tab4RowLast" localSheetId="3">#REF!</definedName>
    <definedName name="Tab4RowLast" localSheetId="2">#REF!</definedName>
    <definedName name="Tab4RowLast" localSheetId="7">#REF!</definedName>
    <definedName name="Tab4RowLast">#REF!</definedName>
    <definedName name="Tab5CodeCol" localSheetId="5">#REF!</definedName>
    <definedName name="Tab5CodeCol" localSheetId="4">'[4]5'!#REF!</definedName>
    <definedName name="Tab5CodeCol" localSheetId="3">#REF!</definedName>
    <definedName name="Tab5CodeCol" localSheetId="2">#REF!</definedName>
    <definedName name="Tab5CodeCol" localSheetId="7">#REF!</definedName>
    <definedName name="Tab5CodeCol">#REF!</definedName>
    <definedName name="Tab5Col1" localSheetId="5">#REF!</definedName>
    <definedName name="Tab5Col1" localSheetId="4">'[4]5'!#REF!</definedName>
    <definedName name="Tab5Col1" localSheetId="3">#REF!</definedName>
    <definedName name="Tab5Col1" localSheetId="2">#REF!</definedName>
    <definedName name="Tab5Col1" localSheetId="7">#REF!</definedName>
    <definedName name="Tab5Col1">#REF!</definedName>
    <definedName name="Tab5ColLast" localSheetId="5">#REF!</definedName>
    <definedName name="Tab5ColLast" localSheetId="4">'[4]5'!#REF!</definedName>
    <definedName name="Tab5ColLast" localSheetId="3">#REF!</definedName>
    <definedName name="Tab5ColLast" localSheetId="2">#REF!</definedName>
    <definedName name="Tab5ColLast" localSheetId="7">#REF!</definedName>
    <definedName name="Tab5ColLast">#REF!</definedName>
    <definedName name="Tab5Row1" localSheetId="5">#REF!</definedName>
    <definedName name="Tab5Row1" localSheetId="4">'[4]5'!#REF!</definedName>
    <definedName name="Tab5Row1" localSheetId="3">#REF!</definedName>
    <definedName name="Tab5Row1" localSheetId="2">#REF!</definedName>
    <definedName name="Tab5Row1" localSheetId="7">#REF!</definedName>
    <definedName name="Tab5Row1">#REF!</definedName>
    <definedName name="Tab5RowLast" localSheetId="5">#REF!</definedName>
    <definedName name="Tab5RowLast" localSheetId="4">'[4]5'!#REF!</definedName>
    <definedName name="Tab5RowLast" localSheetId="3">#REF!</definedName>
    <definedName name="Tab5RowLast" localSheetId="2">#REF!</definedName>
    <definedName name="Tab5RowLast" localSheetId="7">#REF!</definedName>
    <definedName name="Tab5RowLast">#REF!</definedName>
    <definedName name="Tab6CodeCol" localSheetId="5">#REF!</definedName>
    <definedName name="Tab6CodeCol" localSheetId="4">'[4]5'!#REF!</definedName>
    <definedName name="Tab6CodeCol" localSheetId="3">#REF!</definedName>
    <definedName name="Tab6CodeCol" localSheetId="2">#REF!</definedName>
    <definedName name="Tab6CodeCol" localSheetId="7">#REF!</definedName>
    <definedName name="Tab6CodeCol">#REF!</definedName>
    <definedName name="Tab6Col1" localSheetId="5">#REF!</definedName>
    <definedName name="Tab6Col1" localSheetId="4">'[4]5'!#REF!</definedName>
    <definedName name="Tab6Col1" localSheetId="3">#REF!</definedName>
    <definedName name="Tab6Col1" localSheetId="2">#REF!</definedName>
    <definedName name="Tab6Col1" localSheetId="7">#REF!</definedName>
    <definedName name="Tab6Col1">#REF!</definedName>
    <definedName name="Tab6ColLast" localSheetId="5">#REF!</definedName>
    <definedName name="Tab6ColLast" localSheetId="4">'[4]5'!#REF!</definedName>
    <definedName name="Tab6ColLast" localSheetId="3">#REF!</definedName>
    <definedName name="Tab6ColLast" localSheetId="2">#REF!</definedName>
    <definedName name="Tab6ColLast" localSheetId="7">#REF!</definedName>
    <definedName name="Tab6ColLast">#REF!</definedName>
    <definedName name="Tab6Row1" localSheetId="5">#REF!</definedName>
    <definedName name="Tab6Row1" localSheetId="4">'[4]5'!#REF!</definedName>
    <definedName name="Tab6Row1" localSheetId="3">#REF!</definedName>
    <definedName name="Tab6Row1" localSheetId="2">#REF!</definedName>
    <definedName name="Tab6Row1" localSheetId="7">#REF!</definedName>
    <definedName name="Tab6Row1">#REF!</definedName>
    <definedName name="Tab6RowLast" localSheetId="5">#REF!</definedName>
    <definedName name="Tab6RowLast" localSheetId="4">'[4]5'!#REF!</definedName>
    <definedName name="Tab6RowLast" localSheetId="3">#REF!</definedName>
    <definedName name="Tab6RowLast" localSheetId="2">#REF!</definedName>
    <definedName name="Tab6RowLast" localSheetId="7">#REF!</definedName>
    <definedName name="Tab6RowLast">#REF!</definedName>
    <definedName name="Tab7CodeCol" localSheetId="5">#REF!</definedName>
    <definedName name="Tab7CodeCol" localSheetId="4">#REF!</definedName>
    <definedName name="Tab7CodeCol" localSheetId="3">#REF!</definedName>
    <definedName name="Tab7CodeCol" localSheetId="2">#REF!</definedName>
    <definedName name="Tab7CodeCol" localSheetId="7">#REF!</definedName>
    <definedName name="Tab7CodeCol">#REF!</definedName>
    <definedName name="Tab7Col1" localSheetId="5">#REF!</definedName>
    <definedName name="Tab7Col1" localSheetId="4">#REF!</definedName>
    <definedName name="Tab7Col1" localSheetId="3">#REF!</definedName>
    <definedName name="Tab7Col1" localSheetId="2">#REF!</definedName>
    <definedName name="Tab7Col1" localSheetId="7">#REF!</definedName>
    <definedName name="Tab7Col1">#REF!</definedName>
    <definedName name="Tab7ColLast" localSheetId="5">#REF!</definedName>
    <definedName name="Tab7ColLast" localSheetId="4">#REF!</definedName>
    <definedName name="Tab7ColLast" localSheetId="3">#REF!</definedName>
    <definedName name="Tab7ColLast" localSheetId="2">#REF!</definedName>
    <definedName name="Tab7ColLast" localSheetId="7">#REF!</definedName>
    <definedName name="Tab7ColLast">#REF!</definedName>
    <definedName name="Tab7Row1" localSheetId="5">#REF!</definedName>
    <definedName name="Tab7Row1" localSheetId="4">#REF!</definedName>
    <definedName name="Tab7Row1" localSheetId="3">#REF!</definedName>
    <definedName name="Tab7Row1" localSheetId="2">#REF!</definedName>
    <definedName name="Tab7Row1" localSheetId="7">#REF!</definedName>
    <definedName name="Tab7Row1">#REF!</definedName>
    <definedName name="Tab7RowCode" localSheetId="5">#REF!</definedName>
    <definedName name="Tab7RowCode" localSheetId="4">#REF!</definedName>
    <definedName name="Tab7RowCode" localSheetId="3">#REF!</definedName>
    <definedName name="Tab7RowCode" localSheetId="2">#REF!</definedName>
    <definedName name="Tab7RowCode" localSheetId="7">#REF!</definedName>
    <definedName name="Tab7RowCode">#REF!</definedName>
    <definedName name="Tab7RowLast" localSheetId="5">#REF!</definedName>
    <definedName name="Tab7RowLast" localSheetId="4">#REF!</definedName>
    <definedName name="Tab7RowLast" localSheetId="3">#REF!</definedName>
    <definedName name="Tab7RowLast" localSheetId="2">#REF!</definedName>
    <definedName name="Tab7RowLast" localSheetId="7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29" l="1"/>
  <c r="G24" i="29"/>
  <c r="F42" i="29"/>
  <c r="G42" i="29" s="1"/>
  <c r="G49" i="29"/>
  <c r="G51" i="29"/>
  <c r="G52" i="29"/>
  <c r="E7" i="7"/>
  <c r="E1" i="7"/>
  <c r="D5" i="7"/>
  <c r="D4" i="7"/>
  <c r="D62" i="7" l="1"/>
  <c r="E50" i="25" s="1"/>
  <c r="D10" i="21"/>
  <c r="E51" i="25"/>
  <c r="E52" i="25"/>
  <c r="B48" i="25"/>
  <c r="B47" i="25"/>
  <c r="E45" i="25"/>
  <c r="E46" i="25"/>
  <c r="E44" i="25"/>
  <c r="E42" i="25"/>
  <c r="E41" i="25"/>
  <c r="E40" i="25"/>
  <c r="E39" i="25"/>
  <c r="E36" i="25"/>
  <c r="E31" i="25"/>
  <c r="E29" i="25"/>
  <c r="E27" i="25"/>
  <c r="E19" i="25"/>
  <c r="E16" i="25"/>
  <c r="E15" i="25"/>
  <c r="D61" i="7" l="1"/>
  <c r="E49" i="25" s="1"/>
  <c r="D25" i="19" l="1"/>
  <c r="E14" i="24" s="1"/>
  <c r="E59" i="24"/>
  <c r="B59" i="24"/>
  <c r="B60" i="24"/>
  <c r="E57" i="24"/>
  <c r="E58" i="24"/>
  <c r="B55" i="24"/>
  <c r="B54" i="24"/>
  <c r="E53" i="24"/>
  <c r="E51" i="24"/>
  <c r="E52" i="24"/>
  <c r="E49" i="24"/>
  <c r="E48" i="24"/>
  <c r="E45" i="24"/>
  <c r="E46" i="24"/>
  <c r="E47" i="24"/>
  <c r="E40" i="24"/>
  <c r="E41" i="24"/>
  <c r="E42" i="24"/>
  <c r="E43" i="24"/>
  <c r="E39" i="24"/>
  <c r="E37" i="24"/>
  <c r="E38" i="24"/>
  <c r="E36" i="24"/>
  <c r="E31" i="24"/>
  <c r="E32" i="24"/>
  <c r="E33" i="24"/>
  <c r="E30" i="24"/>
  <c r="E27" i="24"/>
  <c r="D50" i="7"/>
  <c r="D32" i="19"/>
  <c r="E21" i="24" s="1"/>
  <c r="E16" i="24"/>
  <c r="L26" i="26"/>
  <c r="D66" i="19"/>
  <c r="D60" i="7" s="1"/>
  <c r="B26" i="7"/>
  <c r="D65" i="19"/>
  <c r="E54" i="24" s="1"/>
  <c r="D59" i="7" l="1"/>
  <c r="E48" i="25"/>
  <c r="E38" i="25"/>
  <c r="E55" i="24"/>
  <c r="E47" i="25"/>
  <c r="F55" i="24" l="1"/>
  <c r="I8" i="26"/>
  <c r="I7" i="26"/>
  <c r="L17" i="26"/>
  <c r="N17" i="26" s="1"/>
  <c r="L7" i="26"/>
  <c r="N7" i="26" s="1"/>
  <c r="L8" i="26"/>
  <c r="L9" i="26"/>
  <c r="N9" i="26" s="1"/>
  <c r="L10" i="26"/>
  <c r="N10" i="26" s="1"/>
  <c r="L11" i="26"/>
  <c r="N11" i="26" s="1"/>
  <c r="L12" i="26"/>
  <c r="N12" i="26" s="1"/>
  <c r="L13" i="26"/>
  <c r="N13" i="26" s="1"/>
  <c r="L14" i="26"/>
  <c r="N14" i="26" s="1"/>
  <c r="L15" i="26"/>
  <c r="N15" i="26" s="1"/>
  <c r="L16" i="26"/>
  <c r="N16" i="26" s="1"/>
  <c r="E16" i="30" l="1"/>
  <c r="E17" i="30" s="1"/>
  <c r="A2" i="30" l="1"/>
  <c r="P7" i="30"/>
  <c r="P13" i="30" s="1"/>
  <c r="C20" i="30"/>
  <c r="D31" i="30" s="1"/>
  <c r="I22" i="30"/>
  <c r="I24" i="30"/>
  <c r="D67" i="19" l="1"/>
  <c r="E56" i="24" s="1"/>
  <c r="D32" i="24"/>
  <c r="D61" i="24" s="1"/>
  <c r="D68" i="29" l="1"/>
  <c r="D66" i="29"/>
  <c r="D43" i="29"/>
  <c r="D49" i="29" s="1"/>
  <c r="D14" i="29"/>
  <c r="D30" i="7" s="1"/>
  <c r="E18" i="25" s="1"/>
  <c r="D10" i="29"/>
  <c r="A4" i="29"/>
  <c r="A2" i="29"/>
  <c r="D65" i="7" l="1"/>
  <c r="E53" i="25" s="1"/>
  <c r="D24" i="29"/>
  <c r="J33" i="26" l="1"/>
  <c r="J31" i="26"/>
  <c r="N26" i="26"/>
  <c r="J26" i="26"/>
  <c r="F26" i="26"/>
  <c r="L19" i="26"/>
  <c r="L27" i="26" s="1"/>
  <c r="L30" i="26" s="1"/>
  <c r="K19" i="26"/>
  <c r="H19" i="26"/>
  <c r="G19" i="26"/>
  <c r="D19" i="26"/>
  <c r="C19" i="26"/>
  <c r="I18" i="26"/>
  <c r="J18" i="26" s="1"/>
  <c r="E18" i="26"/>
  <c r="F18" i="26" s="1"/>
  <c r="I17" i="26"/>
  <c r="J17" i="26" s="1"/>
  <c r="E17" i="26"/>
  <c r="F17" i="26" s="1"/>
  <c r="F16" i="26"/>
  <c r="E15" i="26"/>
  <c r="F15" i="26" s="1"/>
  <c r="E14" i="26"/>
  <c r="F14" i="26" s="1"/>
  <c r="E13" i="26"/>
  <c r="F13" i="26" s="1"/>
  <c r="E12" i="26"/>
  <c r="F12" i="26" s="1"/>
  <c r="E11" i="26"/>
  <c r="F11" i="26" s="1"/>
  <c r="F10" i="26"/>
  <c r="F9" i="26"/>
  <c r="N8" i="26"/>
  <c r="F8" i="26"/>
  <c r="A2" i="26"/>
  <c r="L20" i="26" l="1"/>
  <c r="D38" i="7"/>
  <c r="N29" i="26"/>
  <c r="N30" i="26" s="1"/>
  <c r="D25" i="7" s="1"/>
  <c r="I19" i="26"/>
  <c r="M19" i="26"/>
  <c r="E19" i="26"/>
  <c r="J19" i="26"/>
  <c r="J27" i="26" s="1"/>
  <c r="J28" i="26" s="1"/>
  <c r="D37" i="7" s="1"/>
  <c r="F19" i="26"/>
  <c r="N19" i="26"/>
  <c r="E25" i="25" l="1"/>
  <c r="E26" i="25"/>
  <c r="F26" i="25" s="1"/>
  <c r="D49" i="7"/>
  <c r="E37" i="25" s="1"/>
  <c r="F37" i="25" s="1"/>
  <c r="E13" i="25"/>
  <c r="F13" i="25" s="1"/>
  <c r="D24" i="19"/>
  <c r="M20" i="26"/>
  <c r="M30" i="26"/>
  <c r="D19" i="19" s="1"/>
  <c r="E8" i="24" s="1"/>
  <c r="F8" i="24" s="1"/>
  <c r="N27" i="26"/>
  <c r="N28" i="26" s="1"/>
  <c r="N20" i="26"/>
  <c r="F27" i="26"/>
  <c r="F28" i="26" s="1"/>
  <c r="F20" i="26"/>
  <c r="F8" i="25"/>
  <c r="F9" i="25"/>
  <c r="F10" i="25"/>
  <c r="F11" i="25"/>
  <c r="F15" i="25"/>
  <c r="F16" i="25"/>
  <c r="F17" i="25"/>
  <c r="F18" i="25"/>
  <c r="F19" i="25"/>
  <c r="F6" i="25"/>
  <c r="F43" i="25"/>
  <c r="F25" i="25"/>
  <c r="F27" i="25"/>
  <c r="F28" i="25"/>
  <c r="F29" i="25"/>
  <c r="F31" i="25"/>
  <c r="F36" i="25"/>
  <c r="F38" i="25"/>
  <c r="F39" i="25"/>
  <c r="F40" i="25"/>
  <c r="F41" i="25"/>
  <c r="F42" i="25"/>
  <c r="F44" i="25"/>
  <c r="F45" i="25"/>
  <c r="F46" i="25"/>
  <c r="F47" i="25"/>
  <c r="F49" i="25"/>
  <c r="F50" i="25"/>
  <c r="F51" i="25"/>
  <c r="F53" i="25"/>
  <c r="F54" i="25"/>
  <c r="F57" i="25"/>
  <c r="F58" i="25"/>
  <c r="F59" i="25"/>
  <c r="F60" i="25"/>
  <c r="F61" i="25"/>
  <c r="F62" i="25"/>
  <c r="F63" i="25"/>
  <c r="F65" i="25"/>
  <c r="F66" i="25"/>
  <c r="F67" i="25"/>
  <c r="F69" i="25"/>
  <c r="F70" i="25"/>
  <c r="A2" i="25"/>
  <c r="E78" i="25"/>
  <c r="B78" i="25"/>
  <c r="E75" i="25"/>
  <c r="E73" i="25"/>
  <c r="E68" i="25"/>
  <c r="F68" i="25" s="1"/>
  <c r="A65" i="25"/>
  <c r="A66" i="25" s="1"/>
  <c r="A67" i="25" s="1"/>
  <c r="E64" i="25"/>
  <c r="F64" i="25" s="1"/>
  <c r="A57" i="25"/>
  <c r="A58" i="25" s="1"/>
  <c r="A59" i="25" s="1"/>
  <c r="A60" i="25" s="1"/>
  <c r="A61" i="25" s="1"/>
  <c r="A62" i="25" s="1"/>
  <c r="A63" i="25" s="1"/>
  <c r="E56" i="25"/>
  <c r="F56" i="25" s="1"/>
  <c r="A53" i="25"/>
  <c r="A54" i="25" s="1"/>
  <c r="F52" i="25"/>
  <c r="A50" i="25"/>
  <c r="A51" i="25" s="1"/>
  <c r="A52" i="25" s="1"/>
  <c r="A40" i="25"/>
  <c r="A41" i="25" s="1"/>
  <c r="A42" i="25" s="1"/>
  <c r="A43" i="25" s="1"/>
  <c r="A44" i="25" s="1"/>
  <c r="A45" i="25" s="1"/>
  <c r="A46" i="25" s="1"/>
  <c r="A47" i="25" s="1"/>
  <c r="A32" i="25"/>
  <c r="A33" i="25" s="1"/>
  <c r="A34" i="25" s="1"/>
  <c r="A35" i="25" s="1"/>
  <c r="A36" i="25" s="1"/>
  <c r="A37" i="25" s="1"/>
  <c r="A29" i="25"/>
  <c r="A30" i="25" s="1"/>
  <c r="A31" i="25" s="1"/>
  <c r="A24" i="25"/>
  <c r="A25" i="25" s="1"/>
  <c r="A26" i="25" s="1"/>
  <c r="A27" i="25" s="1"/>
  <c r="A23" i="25"/>
  <c r="B17" i="25"/>
  <c r="B16" i="25"/>
  <c r="A9" i="25"/>
  <c r="A10" i="25" s="1"/>
  <c r="A11" i="25" s="1"/>
  <c r="A12" i="25" s="1"/>
  <c r="A13" i="25" s="1"/>
  <c r="A14" i="25" s="1"/>
  <c r="A15" i="25" s="1"/>
  <c r="D24" i="24"/>
  <c r="D62" i="24" s="1"/>
  <c r="F27" i="24"/>
  <c r="F28" i="24"/>
  <c r="F30" i="24"/>
  <c r="F31" i="24"/>
  <c r="F32" i="24"/>
  <c r="F33" i="24"/>
  <c r="F34" i="24"/>
  <c r="F35" i="24"/>
  <c r="F36" i="24"/>
  <c r="F37" i="24"/>
  <c r="F38" i="24"/>
  <c r="F39" i="24"/>
  <c r="F40" i="24"/>
  <c r="F41" i="24"/>
  <c r="F42" i="24"/>
  <c r="F43" i="24"/>
  <c r="F45" i="24"/>
  <c r="F46" i="24"/>
  <c r="F47" i="24"/>
  <c r="F48" i="24"/>
  <c r="F49" i="24"/>
  <c r="F51" i="24"/>
  <c r="F52" i="24"/>
  <c r="F53" i="24"/>
  <c r="F56" i="24"/>
  <c r="F57" i="24"/>
  <c r="F58" i="24"/>
  <c r="F10" i="24"/>
  <c r="F12" i="24"/>
  <c r="F14" i="24"/>
  <c r="F15" i="24"/>
  <c r="F16" i="24"/>
  <c r="F17" i="24"/>
  <c r="F20" i="24"/>
  <c r="F21" i="24"/>
  <c r="F22" i="24"/>
  <c r="F23" i="24"/>
  <c r="F7" i="24"/>
  <c r="A2" i="24"/>
  <c r="A30" i="24"/>
  <c r="A31" i="24" s="1"/>
  <c r="A32" i="24" s="1"/>
  <c r="A33" i="24" s="1"/>
  <c r="A34" i="24" s="1"/>
  <c r="A35" i="24" s="1"/>
  <c r="F29" i="24"/>
  <c r="A28" i="24"/>
  <c r="A29" i="24" s="1"/>
  <c r="A8" i="24"/>
  <c r="A9" i="24" s="1"/>
  <c r="A10" i="24" s="1"/>
  <c r="A11" i="24" s="1"/>
  <c r="A12" i="24" s="1"/>
  <c r="A13" i="24" s="1"/>
  <c r="A14" i="24" s="1"/>
  <c r="A15" i="24" s="1"/>
  <c r="A41" i="7"/>
  <c r="D55" i="19" l="1"/>
  <c r="E13" i="24"/>
  <c r="F13" i="24" s="1"/>
  <c r="D36" i="7"/>
  <c r="F54" i="24"/>
  <c r="E55" i="25"/>
  <c r="A18" i="25"/>
  <c r="A19" i="25" s="1"/>
  <c r="A16" i="25"/>
  <c r="A17" i="25" s="1"/>
  <c r="A18" i="24"/>
  <c r="A16" i="24"/>
  <c r="A17" i="24" s="1"/>
  <c r="A36" i="24"/>
  <c r="A37" i="24" s="1"/>
  <c r="A38" i="24" s="1"/>
  <c r="A39" i="24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6" i="24" s="1"/>
  <c r="B28" i="7"/>
  <c r="E24" i="25" l="1"/>
  <c r="F24" i="25" s="1"/>
  <c r="E44" i="24"/>
  <c r="F55" i="25"/>
  <c r="A19" i="24"/>
  <c r="A20" i="24" s="1"/>
  <c r="A21" i="24"/>
  <c r="A22" i="24" s="1"/>
  <c r="A23" i="24" s="1"/>
  <c r="A77" i="7"/>
  <c r="A78" i="7" s="1"/>
  <c r="A79" i="7" s="1"/>
  <c r="A69" i="7"/>
  <c r="A70" i="7" s="1"/>
  <c r="A71" i="7" s="1"/>
  <c r="A72" i="7" s="1"/>
  <c r="A73" i="7" s="1"/>
  <c r="A74" i="7" s="1"/>
  <c r="A75" i="7" s="1"/>
  <c r="A36" i="7"/>
  <c r="A37" i="7" s="1"/>
  <c r="A38" i="7" s="1"/>
  <c r="A39" i="7" s="1"/>
  <c r="A35" i="7"/>
  <c r="A21" i="7"/>
  <c r="A22" i="7" s="1"/>
  <c r="A23" i="7" s="1"/>
  <c r="A25" i="7" s="1"/>
  <c r="A26" i="7" s="1"/>
  <c r="A27" i="7" s="1"/>
  <c r="A28" i="7" s="1"/>
  <c r="A29" i="7" s="1"/>
  <c r="A41" i="19"/>
  <c r="A42" i="19" s="1"/>
  <c r="A43" i="19" s="1"/>
  <c r="A44" i="19" s="1"/>
  <c r="A45" i="19" s="1"/>
  <c r="A39" i="19"/>
  <c r="A40" i="19" s="1"/>
  <c r="A19" i="19"/>
  <c r="A20" i="19" s="1"/>
  <c r="A21" i="19" s="1"/>
  <c r="A23" i="19" s="1"/>
  <c r="A25" i="19" s="1"/>
  <c r="A26" i="19" s="1"/>
  <c r="B29" i="7"/>
  <c r="A13" i="7"/>
  <c r="F44" i="24" l="1"/>
  <c r="A30" i="7"/>
  <c r="A31" i="7" s="1"/>
  <c r="A27" i="19"/>
  <c r="A28" i="19" s="1"/>
  <c r="A29" i="19"/>
  <c r="A47" i="19"/>
  <c r="A48" i="19" s="1"/>
  <c r="A50" i="19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42" i="7"/>
  <c r="A44" i="7"/>
  <c r="A45" i="7" s="1"/>
  <c r="A46" i="7" s="1"/>
  <c r="A47" i="7" s="1"/>
  <c r="A48" i="7" s="1"/>
  <c r="A49" i="7" s="1"/>
  <c r="A52" i="7" s="1"/>
  <c r="A53" i="7" s="1"/>
  <c r="A54" i="7" s="1"/>
  <c r="A55" i="7" s="1"/>
  <c r="A56" i="7" s="1"/>
  <c r="A57" i="7" s="1"/>
  <c r="A58" i="7" s="1"/>
  <c r="A59" i="7" s="1"/>
  <c r="A65" i="7" s="1"/>
  <c r="A66" i="7" s="1"/>
  <c r="A62" i="7" l="1"/>
  <c r="A63" i="7" s="1"/>
  <c r="A64" i="7" s="1"/>
  <c r="A32" i="19"/>
  <c r="A33" i="19" s="1"/>
  <c r="A34" i="19" s="1"/>
  <c r="A30" i="19"/>
  <c r="A31" i="19" s="1"/>
  <c r="D11" i="7" l="1"/>
  <c r="D10" i="7"/>
  <c r="D30" i="19" l="1"/>
  <c r="E19" i="24" s="1"/>
  <c r="E18" i="24" l="1"/>
  <c r="F18" i="24" s="1"/>
  <c r="F19" i="24"/>
  <c r="D90" i="7"/>
  <c r="B90" i="7"/>
  <c r="E21" i="21" l="1"/>
  <c r="E20" i="21"/>
  <c r="E19" i="21"/>
  <c r="E18" i="21"/>
  <c r="D87" i="7"/>
  <c r="D85" i="7"/>
  <c r="E12" i="21" l="1"/>
  <c r="D26" i="7" s="1"/>
  <c r="C12" i="21"/>
  <c r="D12" i="21"/>
  <c r="A2" i="21"/>
  <c r="E14" i="25" l="1"/>
  <c r="F14" i="25" s="1"/>
  <c r="F9" i="24"/>
  <c r="E12" i="25" l="1"/>
  <c r="F12" i="25" s="1"/>
  <c r="E11" i="24"/>
  <c r="D19" i="7"/>
  <c r="D47" i="7"/>
  <c r="D46" i="7"/>
  <c r="E7" i="25" l="1"/>
  <c r="F7" i="25" s="1"/>
  <c r="E35" i="25"/>
  <c r="F35" i="25" s="1"/>
  <c r="E34" i="25"/>
  <c r="F34" i="25" s="1"/>
  <c r="F11" i="24"/>
  <c r="E24" i="24"/>
  <c r="F24" i="24" s="1"/>
  <c r="D45" i="7"/>
  <c r="E33" i="25" l="1"/>
  <c r="F33" i="25" s="1"/>
  <c r="D68" i="7"/>
  <c r="D34" i="7" l="1"/>
  <c r="E22" i="25" s="1"/>
  <c r="F22" i="25" l="1"/>
  <c r="D44" i="7"/>
  <c r="E32" i="25" s="1"/>
  <c r="F32" i="25" s="1"/>
  <c r="D42" i="7"/>
  <c r="E30" i="25" l="1"/>
  <c r="F30" i="25" s="1"/>
  <c r="E21" i="25"/>
  <c r="D29" i="19"/>
  <c r="F21" i="25" l="1"/>
  <c r="E20" i="25"/>
  <c r="D35" i="19"/>
  <c r="D35" i="7"/>
  <c r="E23" i="25" s="1"/>
  <c r="F23" i="25" s="1"/>
  <c r="D80" i="7"/>
  <c r="F20" i="25" l="1"/>
  <c r="E71" i="25"/>
  <c r="F71" i="25" s="1"/>
  <c r="D76" i="7"/>
  <c r="D67" i="7" l="1"/>
  <c r="E60" i="24"/>
  <c r="D72" i="19" l="1"/>
  <c r="E50" i="24"/>
  <c r="E61" i="24"/>
  <c r="F61" i="24" s="1"/>
  <c r="F62" i="24" s="1"/>
  <c r="D55" i="7"/>
  <c r="D33" i="7" s="1"/>
  <c r="D32" i="7" s="1"/>
  <c r="D83" i="7" s="1"/>
  <c r="F50" i="24" l="1"/>
  <c r="E62" i="24"/>
</calcChain>
</file>

<file path=xl/sharedStrings.xml><?xml version="1.0" encoding="utf-8"?>
<sst xmlns="http://schemas.openxmlformats.org/spreadsheetml/2006/main" count="617" uniqueCount="280">
  <si>
    <t>հազ.դրամ</t>
  </si>
  <si>
    <t>Կ.Տ</t>
  </si>
  <si>
    <t>ՏՆՕՐԵՆ՝</t>
  </si>
  <si>
    <t>հ/հ</t>
  </si>
  <si>
    <t xml:space="preserve">                 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</si>
  <si>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</si>
  <si>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</si>
  <si>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</si>
  <si>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</si>
  <si>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</si>
  <si>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</si>
  <si>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</si>
  <si>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</si>
  <si>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</si>
  <si>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</si>
  <si>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</si>
  <si>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</si>
  <si>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</si>
  <si>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</si>
  <si>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</si>
  <si>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</si>
  <si>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</si>
  <si>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</si>
  <si>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</si>
  <si>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</si>
  <si>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</si>
  <si>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</si>
  <si>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</si>
  <si>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</si>
  <si>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</si>
  <si>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</si>
  <si>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</si>
  <si>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</si>
  <si>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</si>
  <si>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</si>
  <si>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</si>
  <si>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</si>
  <si>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</si>
  <si>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</si>
  <si>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</si>
  <si>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</si>
  <si>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</si>
  <si>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</si>
  <si>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</si>
  <si>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</si>
  <si>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</si>
  <si>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</si>
  <si>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</si>
  <si>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</si>
  <si>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</si>
  <si>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</si>
  <si>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</si>
  <si>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</si>
  <si>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</si>
  <si>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սպորտային գույք</t>
  </si>
  <si>
    <t>գրականություն</t>
  </si>
  <si>
    <t>Կաթսայատան սպասարկման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</si>
  <si>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</si>
  <si>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</si>
  <si>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</si>
  <si>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</si>
  <si>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</si>
  <si>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Համակարգիչների տեխնիկական սպասարկման գծով</t>
  </si>
  <si>
    <t>պայմանով (անհատույց) ստացված</t>
  </si>
  <si>
    <t xml:space="preserve">Չփոխհատուցվող հարկերի գծով 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</si>
  <si>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</si>
  <si>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</si>
  <si>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</si>
  <si>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</si>
  <si>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</si>
  <si>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</si>
  <si>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</si>
  <si>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</si>
  <si>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</si>
  <si>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</si>
  <si>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</si>
  <si>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</si>
  <si>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</si>
  <si>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</si>
  <si>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</si>
  <si>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</si>
  <si>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</si>
  <si>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</si>
  <si>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</si>
  <si>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</si>
  <si>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</si>
  <si>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</si>
  <si>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</si>
  <si>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</si>
  <si>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</si>
  <si>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</si>
  <si>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</si>
  <si>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</si>
  <si>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</si>
  <si>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</si>
  <si>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</si>
  <si>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</si>
  <si>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</si>
  <si>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</si>
  <si>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</si>
  <si>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</si>
  <si>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</si>
  <si>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</si>
  <si>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</si>
  <si>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</si>
  <si>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</si>
  <si>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</si>
  <si>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</si>
  <si>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</si>
  <si>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</si>
  <si>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</si>
  <si>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</si>
  <si>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</si>
  <si>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</si>
  <si>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</si>
  <si>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</si>
  <si>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</si>
  <si>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</si>
  <si>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</si>
  <si>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</si>
  <si>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</si>
  <si>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</si>
  <si>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</si>
  <si>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</si>
  <si>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</si>
  <si>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</si>
  <si>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</si>
  <si>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ախտաբանության գծով</t>
  </si>
  <si>
    <t>կապի գծով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</si>
  <si>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</si>
  <si>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</si>
  <si>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</si>
  <si>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</si>
  <si>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դրոշմանիշային վճար</t>
  </si>
  <si>
    <t>Դեբիտորական պարտքեր վաճարքների գծով, այդ թվում՝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</si>
  <si>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</si>
  <si>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</si>
  <si>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</si>
  <si>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</si>
  <si>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</si>
  <si>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</si>
  <si>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</si>
  <si>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</si>
  <si>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հ. --------------- - Ա որոշմամբ</t>
  </si>
  <si>
    <t>x</t>
  </si>
  <si>
    <t xml:space="preserve">                                                    Կ.Տ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</si>
  <si>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</si>
  <si>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</si>
  <si>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</si>
  <si>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</si>
  <si>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</si>
  <si>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</si>
  <si>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</si>
  <si>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</si>
  <si>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>Ներկայացուցչական ծախսերի գծով</t>
  </si>
  <si>
    <t>երաժշտական գործիքներ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</si>
  <si>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</si>
  <si>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</si>
  <si>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ԵՐԵՎԱՆԻ ՔԱՂԱՔԱՊԵՏ՝</t>
  </si>
  <si>
    <t>53.48 դրամ</t>
  </si>
  <si>
    <t>1 խ/մ =</t>
  </si>
  <si>
    <t>200.47 դրամ</t>
  </si>
  <si>
    <t xml:space="preserve">«Հավելված 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</si>
  <si>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</si>
  <si>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</si>
  <si>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</si>
  <si>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</si>
  <si>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</si>
  <si>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</si>
  <si>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</si>
  <si>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</si>
  <si>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>Ընդամենը ՀՈԱԿ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</si>
  <si>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</si>
  <si>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ԸՆԴԱՄԵՆԸ ԵԿԱՄՈՒՏՆԵՐ՝</t>
  </si>
  <si>
    <t>ԸՆԴԱՄԵՆԸ ԾԱԽՍԵՐ՝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</si>
  <si>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</si>
  <si>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</si>
  <si>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</si>
  <si>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</si>
  <si>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>2024թ. գումարային (դրամ)</t>
  </si>
  <si>
    <t>Կամավոր ատեստավորման գծով</t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</si>
  <si>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</si>
  <si>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Չփոխանակվող գործարքներից (դրամաշնորհից), որից</t>
  </si>
  <si>
    <t>9 ամսվա համար փաստացի մուտքեր</t>
  </si>
  <si>
    <t>Հոկտեմբերի համար փաստացի մուտքեր</t>
  </si>
  <si>
    <t>2024 թ. ֆինանսական մուտքերի վերաբերյալ</t>
  </si>
  <si>
    <t>Վճարովի ծառայություններից</t>
  </si>
  <si>
    <t>Հովացման և օդափոխության համակարգի սպասարկում</t>
  </si>
  <si>
    <t>Հեղինակային իրավունքի ծախսի գծով</t>
  </si>
  <si>
    <t>ֆինանսական կառավարում և խորհրդատվություն</t>
  </si>
  <si>
    <t>Տպագրության ծախսի գծով</t>
  </si>
  <si>
    <t>Ռեկվիզիտների գծով</t>
  </si>
  <si>
    <t>Գործուղման գծով</t>
  </si>
  <si>
    <t xml:space="preserve">Տպագրության գծով </t>
  </si>
  <si>
    <t xml:space="preserve">Ռեկվիզիտների գծով </t>
  </si>
  <si>
    <t xml:space="preserve">Վճարովի ծառայությունների գծով </t>
  </si>
  <si>
    <t>Է.Թորոսյան</t>
  </si>
  <si>
    <t>Ա. Մնացյան</t>
  </si>
  <si>
    <t xml:space="preserve">Հովացման և օդափոխության համակարգի սպասարկում </t>
  </si>
  <si>
    <t>Հաշվետու  ժամանակաշրջանի  հաստատված նախահաշիվ</t>
  </si>
  <si>
    <t xml:space="preserve"> Հաշվետու  ժամանակաշրջանի 
ճշտված 
նախահաշիվ</t>
  </si>
  <si>
    <t>Ծանոթություն հոդվածային ավելացումների վերաբերյալ</t>
  </si>
  <si>
    <t>դրամաշնորհ մարտի 8</t>
  </si>
  <si>
    <t xml:space="preserve">Հաշվետու  ժամանակաշրջանի  հաստատված նախահաշիվ </t>
  </si>
  <si>
    <t xml:space="preserve"> Հաշվետու  ժամանակաշրջանի 
ճշտված 
նախահաշիվ </t>
  </si>
  <si>
    <t xml:space="preserve"> 2024 թ. հաստատված և ճշտված դրամական միջոցների հոսքերի նախահաշիվների  համեմատական                                                              ցուցանիշների վերաբերյալ</t>
  </si>
  <si>
    <t>բեմ.ռեկվիզիտների ձեռքբերում</t>
  </si>
  <si>
    <t>արտասահմանյան գործուղում</t>
  </si>
  <si>
    <t>բեմադրական ծախս</t>
  </si>
  <si>
    <t>ռեկվիզիտի ձեռքբերում</t>
  </si>
  <si>
    <t xml:space="preserve"> 01. 01. 2023թ. – 31. 12. 2023թ.</t>
  </si>
  <si>
    <t>Կարեն Պետրոսյան Ա/Ձ</t>
  </si>
  <si>
    <t>տոմսերի վաճառք</t>
  </si>
  <si>
    <t>«ՍՕՍ-ՄԱՆԿԱԿԱՆ ԳՅՈՒՂԵՐ» ՀԱՅԿԱԿԱՆ բարեգործական հիմնադրամ</t>
  </si>
  <si>
    <t>«ԱԶԴ» ՍՊԸ</t>
  </si>
  <si>
    <t>Տոմսարկղ ՍՊԸ</t>
  </si>
  <si>
    <t>Ուսում ՍՊԸ</t>
  </si>
  <si>
    <t>Կինոյի զարգացման ՈՍԿԵ ԾԻՐԱՆ ՀԿ</t>
  </si>
  <si>
    <t>Արձագանք Պրո ՍՊԸ</t>
  </si>
  <si>
    <t>Սամվել Աղաջանյան Ա/Ձ</t>
  </si>
  <si>
    <t>2023</t>
  </si>
  <si>
    <t>Յուքոմ ՓԲԸ</t>
  </si>
  <si>
    <t>ինտերնետ</t>
  </si>
  <si>
    <t>միջնորդավճար</t>
  </si>
  <si>
    <t xml:space="preserve">Շեմմ Քոնսալթինգ </t>
  </si>
  <si>
    <t>ֆին.խորհրդատվություն</t>
  </si>
  <si>
    <t>Ազդ ՍՊԸ</t>
  </si>
  <si>
    <t>Մերի Քրիստ ՍՊԸ</t>
  </si>
  <si>
    <t>ՀԴՄ սպասարկում</t>
  </si>
  <si>
    <t>«-ՀՀ  ԿԱ ՊԵԿ կենտրոն» հարկային տեսչություն</t>
  </si>
  <si>
    <t>«Թիքետոն» ՍՊԸ</t>
  </si>
  <si>
    <t>Կարպ Խաչվանքյան մշակույթային ՀԿ</t>
  </si>
  <si>
    <t>տոմսերի վաճառքի գծով</t>
  </si>
  <si>
    <t>«Է.Թորոսյան»</t>
  </si>
  <si>
    <t xml:space="preserve">Բարեկամություն մշակույթային </t>
  </si>
  <si>
    <t>2023թ. 
(խոր/մետր)</t>
  </si>
  <si>
    <r>
      <t>2024թ.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</si>
  <si>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r>
      <t>2024թ.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</si>
  <si>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փետրվար</t>
  </si>
  <si>
    <t>Կոմունալ համավճարներ (լրացնել միայն ստանալու դեպքում) /դրամ/</t>
  </si>
  <si>
    <t>ԵՐԵՎԱՆԻ ՄԱՆԿԱՊԱՏ. ՍՏԵՂԾԱԳՈՐԾ.ՔԱՂԱՔԱՅԻՆ ԿԵՆՏՐՈՆ ՀՈԱԿ</t>
  </si>
  <si>
    <t>ՈՍԿԵ ԾԻՐԱՆ ԿԻՆՈՅԻ ԶԱՐԳԱՑՄԱՆ Հիմնադրամ</t>
  </si>
  <si>
    <t>110.8 դրամ</t>
  </si>
  <si>
    <t>պայմանագրի դադարեցում</t>
  </si>
  <si>
    <t>մարտի 8 դրամաշնորհ</t>
  </si>
  <si>
    <r>
      <t xml:space="preserve">տոմսերի վաճառքից ներառյալ օնլայն վաճառքները </t>
    </r>
    <r>
      <rPr>
        <i/>
        <sz val="10"/>
        <rFont val="GHEA Grapalat"/>
        <family val="3"/>
      </rPr>
      <t>դրամական մուտքեր (պետ. պատվեր)*</t>
    </r>
  </si>
  <si>
    <r>
      <t xml:space="preserve">Միջոցառումների տեխնիկական սպասարկումից ,համավճարից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</si>
  <si>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միասնական հաշիվ հարկային </t>
  </si>
  <si>
    <t>շահութահարկ</t>
  </si>
  <si>
    <t>Դրամական միջոցների մնացորդ առ 01.01.2024թ.</t>
  </si>
  <si>
    <t>Երևանի բյուջեից</t>
  </si>
  <si>
    <t>Այլ ծախսերի գծով</t>
  </si>
  <si>
    <t>2 ամսվա
հավելում 
/հազ.դրամ/</t>
  </si>
  <si>
    <t>2 ամսվա
հավելում
/հազ.դրամ/</t>
  </si>
  <si>
    <t>2 ամսվա
աշխատավարձ
/հազ.դրամ/</t>
  </si>
  <si>
    <t>Կամավոր ատեստավորման արդյունքում լրավճար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</si>
  <si>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</si>
  <si>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t>պարգևատրում</t>
  </si>
  <si>
    <t>գեղագիտական ուսուցման գծով</t>
  </si>
  <si>
    <t>փոխարինողների և վերջնահաշ
վարկի գծով</t>
  </si>
  <si>
    <t>պետ. պատվերի
 գծով</t>
  </si>
  <si>
    <t xml:space="preserve">հիմնական բաժինների գծով </t>
  </si>
  <si>
    <t>հնոցապանների հավելում
 /2 ամիս/</t>
  </si>
  <si>
    <t>հնոցապանների աշխատավարձ /2 ամիս/</t>
  </si>
  <si>
    <t xml:space="preserve">աշխատավարձի ֆոնդ՝ ըստ հաստիքացուցակի
առանց հնոցապանների </t>
  </si>
  <si>
    <t xml:space="preserve"> 2 ամսվա կանխատեսվող աշխատավարձի ֆոնդ</t>
  </si>
  <si>
    <t>9 ամսվա փաստացի աշխատավարձ</t>
  </si>
  <si>
    <t>ՀՀ</t>
  </si>
  <si>
    <t>2024 թ. աշխատակիցների աշխատավարձի հաշվարկի վերաբերյալ</t>
  </si>
  <si>
    <t>13605.5 հազ դրամ ծախսը իրենից ներկայացնում է բեմադրության մասով ձեռք բերված դեկորներ՝և բեմադրության համար հրավիրյալ դերասանների ֆիզիկական անձանց մասով քաղ.իրավական պայմանագրեր</t>
  </si>
  <si>
    <t>,կազմակերպությունը ստացել է հրավեր Վրաստանի Հանրապետությունից արտագնա հյուախաղերի կազմակերպման համար Թբիլիսի քաղաքում ուստի դեկտեմբեր ամսում նախատեսում է գործողում անցկացվելիք հյուրախաղերի մանրամասների քննարկման համար:</t>
  </si>
  <si>
    <t>Հրավիրյալ դերասանների քաղիրավական ծառայությունների մատուցման գծով</t>
  </si>
  <si>
    <t>Բեմադրության կազմակերպման հետ կապված այլ ծախսերի գծով</t>
  </si>
  <si>
    <t>դերձակի ծառայություն</t>
  </si>
  <si>
    <t>Միջոցառումների տեխնիկական սպասարկումից</t>
  </si>
  <si>
    <t>Շահութահարկի գծով</t>
  </si>
  <si>
    <t xml:space="preserve">Հավելված </t>
  </si>
  <si>
    <t xml:space="preserve">«Երևանի պատանի հանդիսատեսի թատրոն» ՀՈԱԿ-ի  </t>
  </si>
  <si>
    <t>հ. 1603 - Ա որոշմամբ</t>
  </si>
  <si>
    <t>«03» 05.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</si>
</sst>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0.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b/>
      <sz val="12"/>
      <color rgb="FFFF0000"/>
      <name val="GHEA Grapalat"/>
      <family val="3"/>
    </font>
    <font>
      <sz val="10"/>
      <color rgb="FFFF0000"/>
      <name val="GHEA Grapalat"/>
      <family val="3"/>
    </font>
    <font>
      <sz val="12"/>
      <color rgb="FFFF0000"/>
      <name val="GHEA Grapalat"/>
      <family val="3"/>
    </font>
    <font>
      <sz val="11"/>
      <color rgb="FFFF0000"/>
      <name val="GHEA Grapalat"/>
      <family val="3"/>
    </font>
    <font>
      <sz val="10"/>
      <color theme="0"/>
      <name val="Arial AMU"/>
      <family val="2"/>
    </font>
    <font>
      <b/>
      <sz val="12"/>
      <name val="GHEA Grapalat"/>
      <family val="3"/>
      <charset val="204"/>
    </font>
    <font>
      <sz val="10"/>
      <name val="Arial AMU"/>
      <family val="2"/>
      <charset val="204"/>
    </font>
    <font>
      <sz val="10"/>
      <name val="GHEA Grapalat"/>
      <family val="3"/>
      <charset val="204"/>
    </font>
    <font>
      <b/>
      <sz val="14"/>
      <name val="GHEA Grapalat"/>
      <family val="3"/>
      <charset val="204"/>
    </font>
    <font>
      <i/>
      <sz val="10"/>
      <color rgb="FFFF0000"/>
      <name val="GHEA Grapalat"/>
      <family val="3"/>
    </font>
    <font>
      <sz val="8"/>
      <color rgb="FF333333"/>
      <name val="Verdana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7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53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36" fillId="0" borderId="0" xfId="0" applyFont="1" applyAlignment="1" applyProtection="1">
      <alignment horizontal="center" vertical="center" wrapText="1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34" fillId="0" borderId="0" xfId="45" applyFont="1" applyAlignment="1">
      <alignment horizontal="right" vertical="center"/>
    </xf>
    <xf numFmtId="0" fontId="33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0" fontId="28" fillId="0" borderId="10" xfId="45" applyFont="1" applyBorder="1" applyAlignment="1">
      <alignment horizontal="center" vertical="center"/>
    </xf>
    <xf numFmtId="0" fontId="29" fillId="0" borderId="0" xfId="0" applyFont="1" applyAlignment="1" applyProtection="1">
      <alignment horizontal="left" vertical="center" wrapText="1"/>
      <protection locked="0"/>
    </xf>
    <xf numFmtId="166" fontId="28" fillId="0" borderId="0" xfId="0" applyNumberFormat="1" applyFont="1" applyAlignment="1">
      <alignment horizontal="center" vertical="center"/>
    </xf>
    <xf numFmtId="0" fontId="53" fillId="0" borderId="0" xfId="45" applyFont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166" fontId="32" fillId="0" borderId="0" xfId="0" applyNumberFormat="1" applyFont="1" applyAlignment="1">
      <alignment horizontal="left" vertical="center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41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left" wrapText="1"/>
      <protection locked="0"/>
    </xf>
    <xf numFmtId="0" fontId="28" fillId="0" borderId="10" xfId="45" applyFont="1" applyBorder="1" applyAlignment="1">
      <alignment vertical="center" wrapText="1"/>
    </xf>
    <xf numFmtId="164" fontId="28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horizontal="right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6" fillId="0" borderId="0" xfId="45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2" fillId="0" borderId="0" xfId="0" applyNumberFormat="1" applyFont="1" applyAlignment="1" applyProtection="1">
      <alignment horizontal="center" vertical="center"/>
      <protection locked="0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0" applyFont="1" applyAlignment="1">
      <alignment horizontal="right" vertical="center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4" fontId="32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20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9" fillId="0" borderId="0" xfId="45" applyFont="1" applyAlignment="1">
      <alignment horizontal="center" vertical="center"/>
    </xf>
    <xf numFmtId="0" fontId="33" fillId="0" borderId="0" xfId="45" applyFont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32" fillId="0" borderId="20" xfId="45" applyFont="1" applyBorder="1" applyAlignment="1" applyProtection="1">
      <alignment horizontal="center" vertical="center"/>
      <protection hidden="1"/>
    </xf>
    <xf numFmtId="0" fontId="36" fillId="0" borderId="0" xfId="0" applyFont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vertical="center"/>
      <protection hidden="1"/>
    </xf>
    <xf numFmtId="0" fontId="36" fillId="0" borderId="10" xfId="0" applyFont="1" applyBorder="1" applyAlignment="1" applyProtection="1">
      <alignment horizontal="center" vertical="center" wrapText="1"/>
      <protection hidden="1"/>
    </xf>
    <xf numFmtId="0" fontId="29" fillId="0" borderId="10" xfId="0" applyFont="1" applyBorder="1" applyAlignment="1" applyProtection="1">
      <alignment horizontal="center" vertical="center"/>
      <protection hidden="1"/>
    </xf>
    <xf numFmtId="164" fontId="29" fillId="0" borderId="10" xfId="0" applyNumberFormat="1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horizontal="center" vertical="center"/>
      <protection locked="0"/>
    </xf>
    <xf numFmtId="166" fontId="32" fillId="0" borderId="10" xfId="0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166" fontId="55" fillId="0" borderId="10" xfId="0" applyNumberFormat="1" applyFont="1" applyBorder="1" applyAlignment="1" applyProtection="1">
      <alignment horizontal="center" vertical="center"/>
      <protection locked="0"/>
    </xf>
    <xf numFmtId="166" fontId="29" fillId="0" borderId="10" xfId="0" applyNumberFormat="1" applyFont="1" applyBorder="1" applyAlignment="1">
      <alignment horizontal="center" vertical="center"/>
    </xf>
    <xf numFmtId="166" fontId="29" fillId="0" borderId="10" xfId="0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/>
      <protection hidden="1"/>
    </xf>
    <xf numFmtId="0" fontId="27" fillId="0" borderId="10" xfId="0" applyFont="1" applyBorder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55" fillId="0" borderId="10" xfId="45" applyFont="1" applyBorder="1" applyAlignment="1">
      <alignment horizontal="center" vertical="center"/>
    </xf>
    <xf numFmtId="165" fontId="29" fillId="0" borderId="20" xfId="20" applyNumberFormat="1" applyFont="1" applyBorder="1" applyAlignment="1" applyProtection="1">
      <alignment horizontal="center" vertical="center" wrapText="1"/>
      <protection hidden="1"/>
    </xf>
    <xf numFmtId="0" fontId="32" fillId="0" borderId="20" xfId="45" applyFont="1" applyBorder="1" applyAlignment="1" applyProtection="1">
      <alignment horizontal="center" vertical="center" wrapText="1"/>
      <protection hidden="1"/>
    </xf>
    <xf numFmtId="0" fontId="55" fillId="0" borderId="20" xfId="45" applyFont="1" applyBorder="1" applyAlignment="1" applyProtection="1">
      <alignment horizontal="center" vertical="center"/>
      <protection locked="0"/>
    </xf>
    <xf numFmtId="0" fontId="55" fillId="0" borderId="20" xfId="45" applyFont="1" applyBorder="1" applyAlignment="1" applyProtection="1">
      <alignment horizontal="center" vertical="center"/>
      <protection hidden="1"/>
    </xf>
    <xf numFmtId="165" fontId="29" fillId="0" borderId="20" xfId="20" applyNumberFormat="1" applyFont="1" applyBorder="1" applyAlignment="1">
      <alignment horizontal="center" vertical="center" wrapText="1"/>
    </xf>
    <xf numFmtId="0" fontId="32" fillId="0" borderId="20" xfId="45" applyFont="1" applyBorder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center" vertical="center" wrapText="1"/>
      <protection locked="0"/>
    </xf>
    <xf numFmtId="165" fontId="29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49" fontId="28" fillId="0" borderId="10" xfId="45" applyNumberFormat="1" applyFont="1" applyBorder="1" applyAlignment="1" applyProtection="1">
      <alignment horizontal="center" vertical="center" wrapText="1"/>
      <protection locked="0"/>
    </xf>
    <xf numFmtId="49" fontId="33" fillId="0" borderId="10" xfId="45" applyNumberFormat="1" applyFont="1" applyBorder="1" applyAlignment="1" applyProtection="1">
      <alignment horizontal="center" vertical="center" wrapText="1"/>
      <protection locked="0"/>
    </xf>
    <xf numFmtId="49" fontId="28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28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horizontal="center" vertical="center"/>
      <protection locked="0"/>
    </xf>
    <xf numFmtId="164" fontId="28" fillId="25" borderId="10" xfId="45" applyNumberFormat="1" applyFont="1" applyFill="1" applyBorder="1" applyAlignment="1" applyProtection="1">
      <alignment horizontal="center" vertical="center" wrapText="1"/>
      <protection locked="0"/>
    </xf>
    <xf numFmtId="0" fontId="28" fillId="25" borderId="10" xfId="45" applyFont="1" applyFill="1" applyBorder="1" applyAlignment="1">
      <alignment horizontal="center" vertical="center" wrapText="1"/>
    </xf>
    <xf numFmtId="167" fontId="28" fillId="0" borderId="0" xfId="45" applyNumberFormat="1" applyFont="1" applyAlignment="1" applyProtection="1">
      <alignment vertical="center"/>
      <protection locked="0"/>
    </xf>
    <xf numFmtId="164" fontId="59" fillId="0" borderId="0" xfId="45" applyNumberFormat="1" applyFont="1" applyAlignment="1" applyProtection="1">
      <alignment vertical="center"/>
      <protection locked="0"/>
    </xf>
    <xf numFmtId="164" fontId="28" fillId="25" borderId="10" xfId="45" applyNumberFormat="1" applyFont="1" applyFill="1" applyBorder="1" applyAlignment="1">
      <alignment horizontal="center" vertical="center" wrapText="1"/>
    </xf>
    <xf numFmtId="164" fontId="29" fillId="25" borderId="10" xfId="45" applyNumberFormat="1" applyFont="1" applyFill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166" fontId="60" fillId="0" borderId="0" xfId="0" applyNumberFormat="1" applyFont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vertical="center"/>
      <protection hidden="1"/>
    </xf>
    <xf numFmtId="0" fontId="32" fillId="0" borderId="10" xfId="0" applyFont="1" applyBorder="1" applyAlignment="1" applyProtection="1">
      <alignment horizontal="center"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166" fontId="60" fillId="0" borderId="0" xfId="0" applyNumberFormat="1" applyFont="1" applyAlignment="1">
      <alignment horizontal="center" vertical="center"/>
    </xf>
    <xf numFmtId="0" fontId="41" fillId="0" borderId="0" xfId="70" applyFont="1" applyAlignment="1">
      <alignment horizontal="center" vertical="center" wrapText="1"/>
    </xf>
    <xf numFmtId="0" fontId="30" fillId="0" borderId="0" xfId="70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0" fillId="0" borderId="11" xfId="70" applyFont="1" applyBorder="1" applyAlignment="1">
      <alignment horizontal="center" vertical="center" wrapText="1"/>
    </xf>
    <xf numFmtId="0" fontId="30" fillId="0" borderId="0" xfId="70" applyFont="1" applyAlignment="1">
      <alignment vertical="center" wrapText="1"/>
    </xf>
    <xf numFmtId="0" fontId="43" fillId="0" borderId="0" xfId="70" applyFont="1" applyAlignment="1">
      <alignment horizontal="center" vertical="center" wrapText="1"/>
    </xf>
    <xf numFmtId="0" fontId="29" fillId="0" borderId="0" xfId="70" applyFont="1" applyAlignment="1">
      <alignment horizontal="center" vertical="center" wrapText="1"/>
    </xf>
    <xf numFmtId="0" fontId="29" fillId="0" borderId="0" xfId="70" applyFont="1" applyAlignment="1">
      <alignment vertical="center" wrapText="1"/>
    </xf>
    <xf numFmtId="0" fontId="29" fillId="0" borderId="12" xfId="70" applyFont="1" applyBorder="1" applyAlignment="1">
      <alignment vertical="center" wrapText="1"/>
    </xf>
    <xf numFmtId="0" fontId="29" fillId="0" borderId="0" xfId="70" applyFont="1" applyAlignment="1">
      <alignment horizontal="left" vertical="center"/>
    </xf>
    <xf numFmtId="0" fontId="33" fillId="0" borderId="0" xfId="70" applyFont="1" applyAlignment="1">
      <alignment horizontal="left" vertical="center" wrapText="1"/>
    </xf>
    <xf numFmtId="0" fontId="38" fillId="0" borderId="0" xfId="70" applyFont="1" applyAlignment="1">
      <alignment vertical="center" wrapText="1"/>
    </xf>
    <xf numFmtId="0" fontId="38" fillId="0" borderId="12" xfId="70" applyFont="1" applyBorder="1" applyAlignment="1">
      <alignment vertical="center" wrapText="1"/>
    </xf>
    <xf numFmtId="0" fontId="29" fillId="0" borderId="0" xfId="70" applyFont="1" applyAlignment="1">
      <alignment horizontal="left" vertical="center" wrapText="1"/>
    </xf>
    <xf numFmtId="166" fontId="43" fillId="0" borderId="10" xfId="70" applyNumberFormat="1" applyFont="1" applyBorder="1" applyAlignment="1" applyProtection="1">
      <alignment horizontal="center" vertical="center" wrapText="1"/>
      <protection locked="0"/>
    </xf>
    <xf numFmtId="3" fontId="43" fillId="0" borderId="10" xfId="70" applyNumberFormat="1" applyFont="1" applyBorder="1" applyAlignment="1" applyProtection="1">
      <alignment horizontal="center" vertical="center" wrapText="1"/>
      <protection locked="0"/>
    </xf>
    <xf numFmtId="3" fontId="43" fillId="0" borderId="0" xfId="71" applyNumberFormat="1" applyFont="1" applyAlignment="1">
      <alignment horizontal="center" vertical="center" wrapText="1"/>
    </xf>
    <xf numFmtId="166" fontId="43" fillId="0" borderId="10" xfId="71" applyNumberFormat="1" applyFont="1" applyBorder="1" applyAlignment="1">
      <alignment horizontal="center" vertical="center" wrapText="1"/>
    </xf>
    <xf numFmtId="3" fontId="43" fillId="0" borderId="10" xfId="71" applyNumberFormat="1" applyFont="1" applyBorder="1" applyAlignment="1">
      <alignment horizontal="center" vertical="center" wrapText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166" fontId="33" fillId="0" borderId="0" xfId="45" applyNumberFormat="1" applyFont="1" applyAlignment="1">
      <alignment vertical="center" wrapText="1"/>
    </xf>
    <xf numFmtId="0" fontId="62" fillId="0" borderId="0" xfId="45" applyFont="1" applyAlignment="1">
      <alignment vertical="center"/>
    </xf>
    <xf numFmtId="166" fontId="27" fillId="0" borderId="35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54" fillId="0" borderId="35" xfId="46" applyNumberFormat="1" applyFont="1" applyBorder="1" applyAlignment="1">
      <alignment horizontal="center" vertical="center" wrapText="1"/>
    </xf>
    <xf numFmtId="0" fontId="29" fillId="0" borderId="25" xfId="45" applyFont="1" applyBorder="1" applyAlignment="1">
      <alignment horizontal="center" vertical="center"/>
    </xf>
    <xf numFmtId="0" fontId="48" fillId="0" borderId="23" xfId="45" applyFont="1" applyBorder="1" applyAlignment="1">
      <alignment vertical="center"/>
    </xf>
    <xf numFmtId="166" fontId="54" fillId="0" borderId="37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16" xfId="46" applyNumberFormat="1" applyFont="1" applyBorder="1" applyAlignment="1">
      <alignment horizontal="center" vertical="center" wrapText="1"/>
    </xf>
    <xf numFmtId="166" fontId="32" fillId="0" borderId="38" xfId="45" applyNumberFormat="1" applyFont="1" applyBorder="1" applyAlignment="1">
      <alignment horizontal="center" vertical="center"/>
    </xf>
    <xf numFmtId="166" fontId="32" fillId="0" borderId="37" xfId="45" applyNumberFormat="1" applyFont="1" applyBorder="1" applyAlignment="1">
      <alignment horizontal="center" vertical="center"/>
    </xf>
    <xf numFmtId="0" fontId="28" fillId="0" borderId="17" xfId="46" applyFont="1" applyBorder="1" applyAlignment="1">
      <alignment horizontal="left" vertical="center" wrapText="1"/>
    </xf>
    <xf numFmtId="0" fontId="28" fillId="0" borderId="16" xfId="46" applyFont="1" applyBorder="1" applyAlignment="1">
      <alignment horizontal="center" vertical="center" wrapText="1"/>
    </xf>
    <xf numFmtId="164" fontId="31" fillId="0" borderId="39" xfId="46" applyNumberFormat="1" applyFont="1" applyBorder="1" applyAlignment="1">
      <alignment horizontal="center" vertical="center" wrapText="1"/>
    </xf>
    <xf numFmtId="164" fontId="31" fillId="0" borderId="40" xfId="46" applyNumberFormat="1" applyFont="1" applyBorder="1" applyAlignment="1">
      <alignment horizontal="center" vertical="center" wrapText="1"/>
    </xf>
    <xf numFmtId="164" fontId="30" fillId="0" borderId="17" xfId="45" applyNumberFormat="1" applyFont="1" applyBorder="1" applyAlignment="1" applyProtection="1">
      <alignment vertical="center" wrapText="1"/>
      <protection hidden="1"/>
    </xf>
    <xf numFmtId="164" fontId="28" fillId="0" borderId="17" xfId="45" applyNumberFormat="1" applyFont="1" applyBorder="1" applyAlignment="1" applyProtection="1">
      <alignment vertical="center"/>
      <protection hidden="1"/>
    </xf>
    <xf numFmtId="164" fontId="28" fillId="0" borderId="17" xfId="45" applyNumberFormat="1" applyFont="1" applyBorder="1" applyAlignment="1" applyProtection="1">
      <alignment vertical="center" wrapText="1"/>
      <protection hidden="1"/>
    </xf>
    <xf numFmtId="166" fontId="29" fillId="0" borderId="37" xfId="46" applyNumberFormat="1" applyFont="1" applyBorder="1" applyAlignment="1">
      <alignment horizontal="center" vertical="center" wrapText="1"/>
    </xf>
    <xf numFmtId="0" fontId="31" fillId="0" borderId="17" xfId="46" applyFont="1" applyBorder="1" applyAlignment="1">
      <alignment horizontal="left" vertical="center" wrapText="1"/>
    </xf>
    <xf numFmtId="0" fontId="32" fillId="0" borderId="0" xfId="45" applyFont="1" applyAlignment="1" applyProtection="1">
      <alignment vertical="center"/>
      <protection hidden="1"/>
    </xf>
    <xf numFmtId="0" fontId="60" fillId="0" borderId="0" xfId="0" applyFont="1" applyAlignment="1" applyProtection="1">
      <alignment vertical="center"/>
      <protection locked="0"/>
    </xf>
    <xf numFmtId="0" fontId="60" fillId="0" borderId="0" xfId="0" applyFont="1" applyAlignment="1" applyProtection="1">
      <alignment horizontal="center" vertical="center"/>
      <protection locked="0"/>
    </xf>
    <xf numFmtId="166" fontId="60" fillId="25" borderId="0" xfId="0" applyNumberFormat="1" applyFont="1" applyFill="1" applyAlignment="1" applyProtection="1">
      <alignment horizontal="center" vertical="center"/>
      <protection locked="0"/>
    </xf>
    <xf numFmtId="0" fontId="63" fillId="0" borderId="0" xfId="45" applyFont="1" applyAlignment="1">
      <alignment horizontal="center" vertical="center"/>
    </xf>
    <xf numFmtId="3" fontId="64" fillId="0" borderId="0" xfId="45" applyNumberFormat="1" applyFont="1" applyAlignment="1">
      <alignment vertical="center"/>
    </xf>
    <xf numFmtId="3" fontId="65" fillId="0" borderId="0" xfId="45" applyNumberFormat="1" applyFont="1" applyAlignment="1">
      <alignment horizontal="center" vertical="center"/>
    </xf>
    <xf numFmtId="3" fontId="65" fillId="0" borderId="0" xfId="45" applyNumberFormat="1" applyFont="1" applyAlignment="1">
      <alignment horizontal="left" vertical="center"/>
    </xf>
    <xf numFmtId="166" fontId="66" fillId="0" borderId="0" xfId="46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vertical="center"/>
      <protection locked="0"/>
    </xf>
    <xf numFmtId="2" fontId="28" fillId="0" borderId="0" xfId="45" applyNumberFormat="1" applyFont="1" applyAlignment="1">
      <alignment vertical="center"/>
    </xf>
    <xf numFmtId="0" fontId="59" fillId="0" borderId="0" xfId="45" applyFont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166" fontId="28" fillId="0" borderId="0" xfId="0" applyNumberFormat="1" applyFont="1" applyAlignment="1" applyProtection="1">
      <alignment vertical="center"/>
      <protection locked="0"/>
    </xf>
    <xf numFmtId="166" fontId="29" fillId="0" borderId="10" xfId="0" applyNumberFormat="1" applyFont="1" applyBorder="1" applyAlignment="1" applyProtection="1">
      <alignment horizontal="center" vertical="center"/>
      <protection hidden="1"/>
    </xf>
    <xf numFmtId="2" fontId="33" fillId="0" borderId="0" xfId="45" applyNumberFormat="1" applyFont="1" applyAlignment="1">
      <alignment vertical="center"/>
    </xf>
    <xf numFmtId="166" fontId="56" fillId="0" borderId="10" xfId="20" applyNumberFormat="1" applyFont="1" applyBorder="1" applyAlignment="1">
      <alignment horizontal="center" vertical="center"/>
    </xf>
    <xf numFmtId="0" fontId="68" fillId="0" borderId="0" xfId="0" applyFont="1"/>
    <xf numFmtId="0" fontId="27" fillId="0" borderId="0" xfId="20" applyFont="1" applyAlignment="1" applyProtection="1">
      <alignment horizontal="center"/>
      <protection hidden="1"/>
    </xf>
    <xf numFmtId="0" fontId="27" fillId="0" borderId="0" xfId="2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32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2" fillId="0" borderId="0" xfId="0" applyFont="1" applyAlignment="1" applyProtection="1">
      <alignment horizontal="left" vertical="center"/>
      <protection hidden="1"/>
    </xf>
    <xf numFmtId="0" fontId="55" fillId="0" borderId="0" xfId="45" applyFont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horizontal="left" vertical="center"/>
      <protection hidden="1"/>
    </xf>
    <xf numFmtId="0" fontId="29" fillId="0" borderId="0" xfId="45" applyFont="1" applyAlignment="1">
      <alignment horizontal="center" vertical="center"/>
    </xf>
    <xf numFmtId="0" fontId="29" fillId="0" borderId="0" xfId="69" applyFont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28" fillId="0" borderId="28" xfId="46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hidden="1"/>
    </xf>
    <xf numFmtId="164" fontId="30" fillId="0" borderId="20" xfId="45" applyNumberFormat="1" applyFont="1" applyBorder="1" applyAlignment="1" applyProtection="1">
      <alignment horizontal="center" vertical="center" wrapText="1"/>
      <protection hidden="1"/>
    </xf>
    <xf numFmtId="0" fontId="28" fillId="0" borderId="20" xfId="46" applyFont="1" applyBorder="1" applyAlignment="1">
      <alignment horizontal="center" vertical="center" wrapText="1"/>
    </xf>
    <xf numFmtId="0" fontId="28" fillId="0" borderId="17" xfId="45" applyFont="1" applyBorder="1" applyAlignment="1">
      <alignment horizontal="center" vertical="center"/>
    </xf>
    <xf numFmtId="166" fontId="32" fillId="0" borderId="15" xfId="46" applyNumberFormat="1" applyFont="1" applyBorder="1" applyAlignment="1">
      <alignment horizontal="center" vertical="center" wrapText="1"/>
    </xf>
    <xf numFmtId="166" fontId="32" fillId="0" borderId="22" xfId="46" applyNumberFormat="1" applyFont="1" applyBorder="1" applyAlignment="1">
      <alignment horizontal="center" vertical="center" wrapText="1"/>
    </xf>
    <xf numFmtId="166" fontId="32" fillId="0" borderId="41" xfId="46" applyNumberFormat="1" applyFont="1" applyBorder="1" applyAlignment="1">
      <alignment horizontal="center" vertical="center" wrapText="1"/>
    </xf>
    <xf numFmtId="166" fontId="54" fillId="0" borderId="0" xfId="46" applyNumberFormat="1" applyFont="1" applyAlignment="1">
      <alignment horizontal="center" vertical="center" wrapText="1"/>
    </xf>
    <xf numFmtId="166" fontId="27" fillId="0" borderId="0" xfId="46" applyNumberFormat="1" applyFont="1" applyAlignment="1">
      <alignment horizontal="center" vertical="center" wrapText="1"/>
    </xf>
    <xf numFmtId="0" fontId="47" fillId="0" borderId="10" xfId="68" applyFont="1" applyBorder="1" applyAlignment="1">
      <alignment horizontal="center" vertical="center" wrapText="1"/>
    </xf>
    <xf numFmtId="0" fontId="42" fillId="0" borderId="16" xfId="69" applyFont="1" applyBorder="1" applyAlignment="1">
      <alignment horizontal="center" vertical="center" wrapText="1"/>
    </xf>
    <xf numFmtId="0" fontId="42" fillId="0" borderId="18" xfId="69" applyFont="1" applyBorder="1" applyAlignment="1">
      <alignment horizontal="left" vertical="center" wrapText="1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3" fontId="31" fillId="0" borderId="10" xfId="19" applyNumberFormat="1" applyFont="1" applyBorder="1" applyAlignment="1">
      <alignment horizontal="center" vertical="center"/>
    </xf>
    <xf numFmtId="166" fontId="41" fillId="0" borderId="10" xfId="68" applyNumberFormat="1" applyFont="1" applyBorder="1" applyAlignment="1">
      <alignment horizontal="center" vertical="center" wrapText="1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3" fontId="41" fillId="0" borderId="10" xfId="68" applyNumberFormat="1" applyFont="1" applyBorder="1" applyAlignment="1">
      <alignment horizontal="center" vertical="center" wrapText="1"/>
    </xf>
    <xf numFmtId="0" fontId="41" fillId="0" borderId="23" xfId="69" applyFont="1" applyBorder="1" applyAlignment="1">
      <alignment horizontal="center" vertical="center" wrapText="1"/>
    </xf>
    <xf numFmtId="0" fontId="43" fillId="0" borderId="26" xfId="69" applyFont="1" applyBorder="1" applyAlignment="1">
      <alignment horizontal="center" vertical="center" wrapText="1"/>
    </xf>
    <xf numFmtId="166" fontId="40" fillId="0" borderId="23" xfId="69" applyNumberFormat="1" applyFont="1" applyBorder="1" applyAlignment="1">
      <alignment horizontal="center" vertical="center" wrapText="1"/>
    </xf>
    <xf numFmtId="166" fontId="40" fillId="0" borderId="25" xfId="69" applyNumberFormat="1" applyFont="1" applyBorder="1" applyAlignment="1">
      <alignment horizontal="center" vertical="center" wrapText="1"/>
    </xf>
    <xf numFmtId="0" fontId="43" fillId="0" borderId="0" xfId="69" applyFont="1" applyAlignment="1">
      <alignment horizontal="center" vertical="center" wrapText="1"/>
    </xf>
    <xf numFmtId="1" fontId="40" fillId="0" borderId="0" xfId="69" applyNumberFormat="1" applyFont="1" applyAlignment="1">
      <alignment horizontal="center" vertical="center" wrapText="1"/>
    </xf>
    <xf numFmtId="164" fontId="40" fillId="0" borderId="0" xfId="69" applyNumberFormat="1" applyFont="1" applyAlignment="1">
      <alignment horizontal="center" vertical="center" wrapText="1"/>
    </xf>
    <xf numFmtId="0" fontId="40" fillId="0" borderId="0" xfId="69" applyFont="1" applyAlignment="1">
      <alignment vertical="center"/>
    </xf>
    <xf numFmtId="0" fontId="40" fillId="0" borderId="0" xfId="69" applyFont="1" applyAlignment="1">
      <alignment horizontal="left" vertical="center" wrapText="1"/>
    </xf>
    <xf numFmtId="164" fontId="43" fillId="0" borderId="0" xfId="69" applyNumberFormat="1" applyFont="1" applyAlignment="1">
      <alignment horizontal="center" vertical="center" wrapText="1"/>
    </xf>
    <xf numFmtId="0" fontId="40" fillId="0" borderId="29" xfId="69" applyFont="1" applyBorder="1" applyAlignment="1">
      <alignment horizontal="center" vertical="center" wrapText="1"/>
    </xf>
    <xf numFmtId="0" fontId="47" fillId="0" borderId="30" xfId="69" applyFont="1" applyBorder="1" applyAlignment="1">
      <alignment horizontal="center" vertical="center" wrapText="1"/>
    </xf>
    <xf numFmtId="0" fontId="40" fillId="0" borderId="30" xfId="69" applyFont="1" applyBorder="1" applyAlignment="1">
      <alignment horizontal="center" vertical="center" wrapText="1"/>
    </xf>
    <xf numFmtId="164" fontId="44" fillId="0" borderId="31" xfId="69" applyNumberFormat="1" applyFont="1" applyBorder="1" applyAlignment="1">
      <alignment horizontal="center" vertical="center" wrapText="1"/>
    </xf>
    <xf numFmtId="0" fontId="40" fillId="0" borderId="31" xfId="69" applyFont="1" applyBorder="1" applyAlignment="1">
      <alignment horizontal="center" vertical="center" wrapText="1"/>
    </xf>
    <xf numFmtId="0" fontId="40" fillId="0" borderId="19" xfId="69" applyFont="1" applyBorder="1" applyAlignment="1">
      <alignment horizontal="center" vertical="center" wrapText="1"/>
    </xf>
    <xf numFmtId="0" fontId="40" fillId="0" borderId="34" xfId="69" applyFont="1" applyBorder="1" applyAlignment="1">
      <alignment horizontal="center" vertical="center" wrapText="1"/>
    </xf>
    <xf numFmtId="0" fontId="41" fillId="0" borderId="16" xfId="69" applyFont="1" applyBorder="1" applyAlignment="1">
      <alignment horizontal="center" vertical="center" wrapText="1"/>
    </xf>
    <xf numFmtId="166" fontId="41" fillId="0" borderId="10" xfId="69" applyNumberFormat="1" applyFont="1" applyBorder="1" applyAlignment="1">
      <alignment horizontal="center" vertical="center" wrapText="1"/>
    </xf>
    <xf numFmtId="166" fontId="45" fillId="0" borderId="17" xfId="69" applyNumberFormat="1" applyFont="1" applyBorder="1" applyAlignment="1">
      <alignment horizontal="center" vertical="center" wrapText="1"/>
    </xf>
    <xf numFmtId="166" fontId="41" fillId="0" borderId="16" xfId="69" applyNumberFormat="1" applyFont="1" applyBorder="1" applyAlignment="1">
      <alignment horizontal="center" vertical="center" wrapText="1"/>
    </xf>
    <xf numFmtId="166" fontId="41" fillId="0" borderId="17" xfId="69" applyNumberFormat="1" applyFont="1" applyBorder="1" applyAlignment="1">
      <alignment horizontal="center" vertical="center" wrapText="1"/>
    </xf>
    <xf numFmtId="166" fontId="41" fillId="0" borderId="21" xfId="69" applyNumberFormat="1" applyFont="1" applyBorder="1" applyAlignment="1">
      <alignment horizontal="center" vertical="center" wrapText="1"/>
    </xf>
    <xf numFmtId="166" fontId="41" fillId="0" borderId="18" xfId="69" applyNumberFormat="1" applyFont="1" applyBorder="1" applyAlignment="1">
      <alignment horizontal="center" vertical="center" wrapText="1"/>
    </xf>
    <xf numFmtId="0" fontId="41" fillId="0" borderId="10" xfId="69" applyFont="1" applyBorder="1" applyAlignment="1">
      <alignment horizontal="left" vertical="center" wrapText="1"/>
    </xf>
    <xf numFmtId="0" fontId="42" fillId="0" borderId="10" xfId="69" applyFont="1" applyBorder="1" applyAlignment="1">
      <alignment horizontal="left" vertical="center"/>
    </xf>
    <xf numFmtId="166" fontId="42" fillId="0" borderId="10" xfId="69" applyNumberFormat="1" applyFont="1" applyBorder="1" applyAlignment="1">
      <alignment horizontal="center" vertical="center" wrapText="1"/>
    </xf>
    <xf numFmtId="166" fontId="42" fillId="0" borderId="17" xfId="69" applyNumberFormat="1" applyFont="1" applyBorder="1" applyAlignment="1">
      <alignment horizontal="center" vertical="center" wrapText="1"/>
    </xf>
    <xf numFmtId="166" fontId="42" fillId="0" borderId="16" xfId="69" applyNumberFormat="1" applyFont="1" applyBorder="1" applyAlignment="1">
      <alignment horizontal="center" vertical="center" wrapText="1"/>
    </xf>
    <xf numFmtId="166" fontId="42" fillId="0" borderId="21" xfId="69" applyNumberFormat="1" applyFont="1" applyBorder="1" applyAlignment="1">
      <alignment horizontal="center" vertical="center" wrapText="1"/>
    </xf>
    <xf numFmtId="166" fontId="42" fillId="0" borderId="18" xfId="69" applyNumberFormat="1" applyFont="1" applyBorder="1" applyAlignment="1">
      <alignment horizontal="center" vertical="center" wrapText="1"/>
    </xf>
    <xf numFmtId="0" fontId="40" fillId="0" borderId="16" xfId="69" applyFont="1" applyBorder="1" applyAlignment="1">
      <alignment horizontal="center" vertical="center" wrapText="1"/>
    </xf>
    <xf numFmtId="0" fontId="40" fillId="0" borderId="10" xfId="69" applyFont="1" applyBorder="1" applyAlignment="1">
      <alignment horizontal="left" vertical="center"/>
    </xf>
    <xf numFmtId="166" fontId="40" fillId="0" borderId="10" xfId="69" applyNumberFormat="1" applyFont="1" applyBorder="1" applyAlignment="1">
      <alignment horizontal="center" vertical="center" wrapText="1"/>
    </xf>
    <xf numFmtId="166" fontId="40" fillId="0" borderId="17" xfId="69" applyNumberFormat="1" applyFont="1" applyBorder="1" applyAlignment="1">
      <alignment horizontal="center" vertical="center" wrapText="1"/>
    </xf>
    <xf numFmtId="166" fontId="40" fillId="0" borderId="16" xfId="69" applyNumberFormat="1" applyFont="1" applyBorder="1" applyAlignment="1">
      <alignment horizontal="center" vertical="center" wrapText="1"/>
    </xf>
    <xf numFmtId="166" fontId="40" fillId="0" borderId="21" xfId="69" applyNumberFormat="1" applyFont="1" applyBorder="1" applyAlignment="1">
      <alignment horizontal="center" vertical="center" wrapText="1"/>
    </xf>
    <xf numFmtId="166" fontId="40" fillId="0" borderId="18" xfId="69" applyNumberFormat="1" applyFont="1" applyBorder="1" applyAlignment="1">
      <alignment horizontal="center" vertical="center" wrapText="1"/>
    </xf>
    <xf numFmtId="0" fontId="40" fillId="0" borderId="23" xfId="69" applyFont="1" applyBorder="1" applyAlignment="1">
      <alignment horizontal="center" vertical="center" wrapText="1"/>
    </xf>
    <xf numFmtId="0" fontId="40" fillId="0" borderId="24" xfId="69" applyFont="1" applyBorder="1" applyAlignment="1">
      <alignment horizontal="left" vertical="center"/>
    </xf>
    <xf numFmtId="166" fontId="40" fillId="0" borderId="24" xfId="69" applyNumberFormat="1" applyFont="1" applyBorder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69" applyFont="1" applyAlignment="1">
      <alignment horizontal="left" vertical="center"/>
    </xf>
    <xf numFmtId="166" fontId="40" fillId="0" borderId="0" xfId="69" applyNumberFormat="1" applyFont="1" applyAlignment="1">
      <alignment horizontal="center" vertical="center" wrapText="1"/>
    </xf>
    <xf numFmtId="0" fontId="40" fillId="0" borderId="10" xfId="69" applyFont="1" applyBorder="1" applyAlignment="1">
      <alignment horizontal="center" vertical="center" wrapText="1"/>
    </xf>
    <xf numFmtId="164" fontId="40" fillId="0" borderId="10" xfId="69" applyNumberFormat="1" applyFont="1" applyBorder="1" applyAlignment="1">
      <alignment horizontal="center" vertical="center" wrapText="1"/>
    </xf>
    <xf numFmtId="2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29" fillId="0" borderId="0" xfId="69" applyFont="1" applyAlignment="1">
      <alignment horizontal="left" vertical="center" wrapText="1"/>
    </xf>
    <xf numFmtId="0" fontId="38" fillId="0" borderId="0" xfId="69" applyFont="1" applyAlignment="1">
      <alignment vertical="center" wrapText="1"/>
    </xf>
    <xf numFmtId="0" fontId="33" fillId="0" borderId="0" xfId="69" applyFont="1" applyAlignment="1">
      <alignment horizontal="left" vertical="center" wrapText="1"/>
    </xf>
    <xf numFmtId="0" fontId="33" fillId="0" borderId="0" xfId="69" applyFont="1" applyAlignment="1">
      <alignment horizontal="center" vertical="center" wrapText="1"/>
    </xf>
    <xf numFmtId="0" fontId="36" fillId="0" borderId="0" xfId="69" applyFont="1" applyAlignment="1">
      <alignment vertical="center" wrapText="1"/>
    </xf>
    <xf numFmtId="0" fontId="36" fillId="0" borderId="0" xfId="69" applyFont="1" applyAlignment="1">
      <alignment horizontal="center" vertical="center" wrapText="1"/>
    </xf>
    <xf numFmtId="0" fontId="29" fillId="0" borderId="0" xfId="69" applyFont="1" applyAlignment="1">
      <alignment horizontal="left" vertical="center"/>
    </xf>
    <xf numFmtId="0" fontId="29" fillId="0" borderId="0" xfId="69" applyFont="1" applyAlignment="1">
      <alignment vertical="center" wrapText="1"/>
    </xf>
    <xf numFmtId="0" fontId="39" fillId="0" borderId="0" xfId="69" applyFont="1" applyAlignment="1">
      <alignment horizontal="center" vertical="center" wrapText="1"/>
    </xf>
    <xf numFmtId="166" fontId="32" fillId="0" borderId="40" xfId="46" applyNumberFormat="1" applyFont="1" applyBorder="1" applyAlignment="1">
      <alignment horizontal="center" vertical="center" wrapText="1"/>
    </xf>
    <xf numFmtId="166" fontId="32" fillId="0" borderId="39" xfId="46" applyNumberFormat="1" applyFont="1" applyBorder="1" applyAlignment="1">
      <alignment horizontal="center" vertical="center" wrapText="1"/>
    </xf>
    <xf numFmtId="166" fontId="32" fillId="0" borderId="10" xfId="0" applyNumberFormat="1" applyFont="1" applyBorder="1" applyAlignment="1">
      <alignment horizontal="center" vertical="center"/>
    </xf>
    <xf numFmtId="164" fontId="32" fillId="0" borderId="10" xfId="45" applyNumberFormat="1" applyFont="1" applyBorder="1" applyAlignment="1" applyProtection="1">
      <alignment horizontal="center" vertical="center"/>
      <protection hidden="1"/>
    </xf>
    <xf numFmtId="166" fontId="55" fillId="0" borderId="10" xfId="0" applyNumberFormat="1" applyFont="1" applyBorder="1" applyAlignment="1">
      <alignment horizontal="center" vertical="center"/>
    </xf>
    <xf numFmtId="166" fontId="28" fillId="0" borderId="10" xfId="0" applyNumberFormat="1" applyFont="1" applyBorder="1" applyAlignment="1" applyProtection="1">
      <alignment horizontal="center" vertical="center"/>
      <protection locked="0"/>
    </xf>
    <xf numFmtId="4" fontId="32" fillId="0" borderId="10" xfId="0" applyNumberFormat="1" applyFont="1" applyBorder="1" applyAlignment="1" applyProtection="1">
      <alignment horizontal="center" vertical="center"/>
      <protection locked="0"/>
    </xf>
    <xf numFmtId="166" fontId="32" fillId="0" borderId="10" xfId="0" applyNumberFormat="1" applyFont="1" applyBorder="1" applyAlignment="1">
      <alignment horizontal="center" vertical="center" wrapText="1"/>
    </xf>
    <xf numFmtId="166" fontId="28" fillId="0" borderId="10" xfId="0" applyNumberFormat="1" applyFont="1" applyBorder="1" applyAlignment="1" applyProtection="1">
      <alignment horizontal="center" vertical="center" wrapText="1"/>
      <protection locked="0"/>
    </xf>
    <xf numFmtId="166" fontId="28" fillId="0" borderId="10" xfId="0" applyNumberFormat="1" applyFont="1" applyBorder="1" applyAlignment="1" applyProtection="1">
      <alignment horizontal="center" vertical="top" wrapText="1"/>
      <protection locked="0"/>
    </xf>
    <xf numFmtId="0" fontId="32" fillId="24" borderId="0" xfId="20" applyFont="1" applyFill="1" applyAlignment="1">
      <alignment horizontal="right" vertical="center"/>
    </xf>
    <xf numFmtId="0" fontId="32" fillId="24" borderId="0" xfId="20" applyFont="1" applyFill="1" applyAlignment="1">
      <alignment horizontal="right"/>
    </xf>
    <xf numFmtId="0" fontId="32" fillId="0" borderId="0" xfId="20" applyFont="1" applyAlignment="1" applyProtection="1">
      <alignment horizontal="right"/>
      <protection locked="0"/>
    </xf>
    <xf numFmtId="0" fontId="32" fillId="24" borderId="0" xfId="0" applyFont="1" applyFill="1" applyAlignment="1">
      <alignment horizontal="right"/>
    </xf>
    <xf numFmtId="0" fontId="32" fillId="0" borderId="0" xfId="20" applyFont="1" applyAlignment="1" applyProtection="1">
      <alignment horizontal="right" vertical="center"/>
      <protection locked="0"/>
    </xf>
    <xf numFmtId="0" fontId="34" fillId="0" borderId="10" xfId="20" applyFont="1" applyBorder="1" applyAlignment="1" applyProtection="1">
      <alignment horizontal="center" vertical="center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0" fontId="60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center"/>
      <protection hidden="1"/>
    </xf>
    <xf numFmtId="166" fontId="32" fillId="0" borderId="0" xfId="20" applyNumberFormat="1" applyFont="1" applyAlignment="1" applyProtection="1">
      <alignment horizontal="center" vertical="center"/>
      <protection locked="0"/>
    </xf>
    <xf numFmtId="2" fontId="60" fillId="0" borderId="0" xfId="0" applyNumberFormat="1" applyFont="1" applyAlignment="1" applyProtection="1">
      <alignment horizontal="left" vertical="center"/>
      <protection locked="0"/>
    </xf>
    <xf numFmtId="2" fontId="32" fillId="0" borderId="0" xfId="0" applyNumberFormat="1" applyFont="1" applyProtection="1">
      <protection hidden="1"/>
    </xf>
    <xf numFmtId="2" fontId="32" fillId="0" borderId="0" xfId="0" applyNumberFormat="1" applyFont="1" applyAlignment="1" applyProtection="1">
      <alignment horizontal="left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31" fillId="0" borderId="0" xfId="0" applyFont="1" applyAlignment="1" applyProtection="1">
      <alignment horizontal="left" vertical="center"/>
      <protection locked="0"/>
    </xf>
    <xf numFmtId="166" fontId="67" fillId="0" borderId="0" xfId="20" applyNumberFormat="1" applyFont="1" applyAlignment="1">
      <alignment horizontal="center" vertical="center"/>
    </xf>
    <xf numFmtId="0" fontId="55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166" fontId="55" fillId="0" borderId="0" xfId="20" applyNumberFormat="1" applyFont="1" applyAlignment="1">
      <alignment horizontal="center" vertical="center"/>
    </xf>
    <xf numFmtId="166" fontId="60" fillId="0" borderId="0" xfId="20" applyNumberFormat="1" applyFont="1" applyAlignment="1">
      <alignment horizontal="center" vertical="center"/>
    </xf>
    <xf numFmtId="0" fontId="61" fillId="0" borderId="0" xfId="0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55" fillId="0" borderId="0" xfId="45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 wrapText="1"/>
      <protection hidden="1"/>
    </xf>
    <xf numFmtId="0" fontId="28" fillId="0" borderId="0" xfId="45" applyFont="1" applyAlignment="1">
      <alignment horizontal="left" vertical="center"/>
    </xf>
    <xf numFmtId="0" fontId="55" fillId="0" borderId="0" xfId="45" applyFont="1" applyAlignment="1">
      <alignment horizontal="left" vertical="center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top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/>
      <protection hidden="1"/>
    </xf>
    <xf numFmtId="0" fontId="55" fillId="0" borderId="10" xfId="45" applyFont="1" applyBorder="1" applyAlignment="1" applyProtection="1">
      <alignment horizontal="left" vertical="center"/>
      <protection locked="0"/>
    </xf>
    <xf numFmtId="166" fontId="32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34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55" fillId="0" borderId="10" xfId="45" applyFont="1" applyBorder="1" applyAlignment="1" applyProtection="1">
      <alignment horizontal="left" vertical="center"/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8" xfId="0" applyFont="1" applyBorder="1" applyAlignment="1" applyProtection="1">
      <alignment horizontal="center" vertical="center"/>
      <protection hidden="1"/>
    </xf>
    <xf numFmtId="0" fontId="32" fillId="0" borderId="20" xfId="0" applyFont="1" applyBorder="1" applyAlignment="1" applyProtection="1">
      <alignment horizontal="center" vertical="center"/>
      <protection hidden="1"/>
    </xf>
    <xf numFmtId="0" fontId="27" fillId="0" borderId="10" xfId="0" applyFont="1" applyBorder="1" applyAlignment="1" applyProtection="1">
      <alignment horizontal="left" vertical="center"/>
      <protection hidden="1"/>
    </xf>
    <xf numFmtId="0" fontId="55" fillId="0" borderId="10" xfId="45" applyFont="1" applyBorder="1" applyAlignment="1">
      <alignment horizontal="left" vertical="center"/>
    </xf>
    <xf numFmtId="0" fontId="28" fillId="0" borderId="10" xfId="45" applyFont="1" applyBorder="1" applyAlignment="1">
      <alignment horizontal="left" vertical="center"/>
    </xf>
    <xf numFmtId="0" fontId="29" fillId="0" borderId="18" xfId="0" applyFont="1" applyBorder="1" applyAlignment="1" applyProtection="1">
      <alignment horizontal="center" vertical="center"/>
      <protection hidden="1"/>
    </xf>
    <xf numFmtId="0" fontId="29" fillId="0" borderId="21" xfId="0" applyFont="1" applyBorder="1" applyAlignment="1" applyProtection="1">
      <alignment horizontal="center" vertical="center"/>
      <protection hidden="1"/>
    </xf>
    <xf numFmtId="0" fontId="29" fillId="0" borderId="20" xfId="0" applyFont="1" applyBorder="1" applyAlignment="1" applyProtection="1">
      <alignment horizontal="center" vertical="center"/>
      <protection hidden="1"/>
    </xf>
    <xf numFmtId="0" fontId="32" fillId="0" borderId="18" xfId="45" applyFont="1" applyBorder="1" applyAlignment="1" applyProtection="1">
      <alignment horizontal="center" vertical="center" wrapText="1"/>
      <protection hidden="1"/>
    </xf>
    <xf numFmtId="0" fontId="32" fillId="0" borderId="20" xfId="45" applyFont="1" applyBorder="1" applyAlignment="1" applyProtection="1">
      <alignment horizontal="center" vertical="center" wrapText="1"/>
      <protection hidden="1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2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hidden="1"/>
    </xf>
    <xf numFmtId="0" fontId="32" fillId="0" borderId="21" xfId="0" applyFont="1" applyBorder="1" applyAlignment="1" applyProtection="1">
      <alignment horizontal="center" vertical="center"/>
      <protection hidden="1"/>
    </xf>
    <xf numFmtId="0" fontId="29" fillId="0" borderId="10" xfId="0" applyFont="1" applyBorder="1" applyAlignment="1" applyProtection="1">
      <alignment horizontal="left" vertical="center"/>
      <protection hidden="1"/>
    </xf>
    <xf numFmtId="0" fontId="34" fillId="0" borderId="18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/>
      <protection hidden="1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165" fontId="29" fillId="0" borderId="20" xfId="20" applyNumberFormat="1" applyFont="1" applyBorder="1" applyAlignment="1" applyProtection="1">
      <alignment horizontal="left" vertical="center" wrapText="1"/>
      <protection hidden="1"/>
    </xf>
    <xf numFmtId="0" fontId="32" fillId="0" borderId="18" xfId="45" applyFont="1" applyBorder="1" applyAlignment="1" applyProtection="1">
      <alignment horizontal="left" vertical="center" wrapText="1"/>
      <protection hidden="1"/>
    </xf>
    <xf numFmtId="0" fontId="32" fillId="0" borderId="20" xfId="45" applyFont="1" applyBorder="1" applyAlignment="1" applyProtection="1">
      <alignment horizontal="left" vertical="center" wrapText="1"/>
      <protection hidden="1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165" fontId="29" fillId="0" borderId="18" xfId="20" applyNumberFormat="1" applyFont="1" applyBorder="1" applyAlignment="1">
      <alignment horizontal="left" vertical="center" wrapText="1"/>
    </xf>
    <xf numFmtId="165" fontId="29" fillId="0" borderId="20" xfId="20" applyNumberFormat="1" applyFont="1" applyBorder="1" applyAlignment="1">
      <alignment horizontal="left" vertical="center" wrapText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0" fontId="39" fillId="0" borderId="0" xfId="45" applyFont="1" applyAlignment="1">
      <alignment horizontal="center" vertical="center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51" fillId="0" borderId="32" xfId="45" applyFont="1" applyBorder="1" applyAlignment="1">
      <alignment horizontal="center" vertical="center" wrapText="1"/>
    </xf>
    <xf numFmtId="0" fontId="51" fillId="0" borderId="0" xfId="45" applyFont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0" fillId="0" borderId="11" xfId="70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70" applyFont="1" applyBorder="1" applyAlignment="1">
      <alignment horizontal="center" vertical="center" wrapText="1"/>
    </xf>
    <xf numFmtId="0" fontId="28" fillId="0" borderId="29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31" xfId="46" applyFont="1" applyBorder="1" applyAlignment="1">
      <alignment horizontal="center" vertical="center" wrapText="1"/>
    </xf>
    <xf numFmtId="0" fontId="28" fillId="0" borderId="17" xfId="46" applyFont="1" applyBorder="1" applyAlignment="1">
      <alignment horizontal="center" vertical="center" wrapText="1"/>
    </xf>
    <xf numFmtId="0" fontId="31" fillId="0" borderId="43" xfId="45" applyFont="1" applyBorder="1" applyAlignment="1">
      <alignment horizontal="center" vertical="center"/>
    </xf>
    <xf numFmtId="0" fontId="31" fillId="0" borderId="19" xfId="45" applyFont="1" applyBorder="1" applyAlignment="1">
      <alignment horizontal="center" vertical="center"/>
    </xf>
    <xf numFmtId="0" fontId="31" fillId="0" borderId="33" xfId="45" applyFont="1" applyBorder="1" applyAlignment="1">
      <alignment horizontal="center" vertical="center"/>
    </xf>
    <xf numFmtId="0" fontId="34" fillId="0" borderId="42" xfId="46" applyFont="1" applyBorder="1" applyAlignment="1">
      <alignment horizontal="center" vertical="center" wrapText="1"/>
    </xf>
    <xf numFmtId="0" fontId="34" fillId="0" borderId="37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44" xfId="46" applyFont="1" applyBorder="1" applyAlignment="1">
      <alignment horizontal="center" vertical="center" wrapText="1"/>
    </xf>
    <xf numFmtId="0" fontId="31" fillId="0" borderId="4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20" xfId="45" applyFont="1" applyBorder="1" applyAlignment="1" applyProtection="1">
      <alignment horizontal="center" vertical="center" wrapText="1"/>
      <protection locked="0"/>
    </xf>
    <xf numFmtId="0" fontId="27" fillId="0" borderId="0" xfId="69" applyFont="1" applyAlignment="1">
      <alignment horizontal="center" vertical="center" wrapText="1"/>
    </xf>
    <xf numFmtId="0" fontId="29" fillId="0" borderId="0" xfId="69" applyFont="1" applyAlignment="1">
      <alignment horizontal="center" vertical="center" wrapText="1"/>
    </xf>
    <xf numFmtId="0" fontId="44" fillId="0" borderId="14" xfId="69" applyFont="1" applyBorder="1" applyAlignment="1">
      <alignment horizontal="center" vertical="center" wrapText="1"/>
    </xf>
    <xf numFmtId="0" fontId="44" fillId="0" borderId="15" xfId="69" applyFont="1" applyBorder="1" applyAlignment="1">
      <alignment horizontal="center" vertical="center" wrapText="1"/>
    </xf>
    <xf numFmtId="0" fontId="44" fillId="0" borderId="27" xfId="69" applyFont="1" applyBorder="1" applyAlignment="1">
      <alignment horizontal="center" vertical="center" wrapText="1"/>
    </xf>
    <xf numFmtId="0" fontId="44" fillId="0" borderId="28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38" fillId="0" borderId="12" xfId="69" applyFont="1" applyBorder="1" applyAlignment="1">
      <alignment horizontal="center" vertical="center" wrapText="1"/>
    </xf>
    <xf numFmtId="0" fontId="29" fillId="0" borderId="12" xfId="69" applyFont="1" applyBorder="1" applyAlignment="1">
      <alignment horizontal="center" vertical="center" wrapText="1"/>
    </xf>
    <xf numFmtId="0" fontId="36" fillId="0" borderId="11" xfId="69" applyFont="1" applyBorder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</cellXfs>
  <cellStyles count="7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4" xr:uid="{00000000-0005-0000-0000-000018000000}"/>
    <cellStyle name="Normal 5 2" xfId="60" xr:uid="{00000000-0005-0000-0000-000019000000}"/>
    <cellStyle name="Normal 6" xfId="66" xr:uid="{00000000-0005-0000-0000-00001A000000}"/>
    <cellStyle name="Normal_Sheet1" xfId="20" xr:uid="{00000000-0005-0000-0000-00001B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5" xr:uid="{00000000-0005-0000-0000-000031000000}"/>
    <cellStyle name="Обычный 3 2 2" xfId="61" xr:uid="{00000000-0005-0000-0000-000032000000}"/>
    <cellStyle name="Обычный 3 2 3" xfId="71" xr:uid="{00000000-0005-0000-0000-000033000000}"/>
    <cellStyle name="Обычный 3 3" xfId="56" xr:uid="{00000000-0005-0000-0000-000034000000}"/>
    <cellStyle name="Обычный 3 3 2" xfId="63" xr:uid="{00000000-0005-0000-0000-000035000000}"/>
    <cellStyle name="Обычный 3 3 2 2" xfId="65" xr:uid="{00000000-0005-0000-0000-000036000000}"/>
    <cellStyle name="Обычный 3 3 2 2 2" xfId="68" xr:uid="{00000000-0005-0000-0000-000037000000}"/>
    <cellStyle name="Обычный 3 3 3" xfId="62" xr:uid="{00000000-0005-0000-0000-000038000000}"/>
    <cellStyle name="Обычный 3 4" xfId="57" xr:uid="{00000000-0005-0000-0000-000039000000}"/>
    <cellStyle name="Обычный 3 4 2" xfId="64" xr:uid="{00000000-0005-0000-0000-00003A000000}"/>
    <cellStyle name="Обычный 3 4 2 2" xfId="69" xr:uid="{00000000-0005-0000-0000-00003B000000}"/>
    <cellStyle name="Обычный 3 5" xfId="58" xr:uid="{00000000-0005-0000-0000-00003C000000}"/>
    <cellStyle name="Обычный 3 6" xfId="67" xr:uid="{00000000-0005-0000-0000-00003D000000}"/>
    <cellStyle name="Обычный 3 7" xfId="70" xr:uid="{00000000-0005-0000-0000-00003E000000}"/>
    <cellStyle name="Обычный 6" xfId="52" xr:uid="{00000000-0005-0000-0000-00003F000000}"/>
    <cellStyle name="Обычный 6 2" xfId="59" xr:uid="{00000000-0005-0000-0000-000040000000}"/>
    <cellStyle name="Обычный 7" xfId="53" xr:uid="{00000000-0005-0000-0000-000041000000}"/>
    <cellStyle name="Плохой" xfId="39" xr:uid="{00000000-0005-0000-0000-000042000000}"/>
    <cellStyle name="Пояснение" xfId="40" xr:uid="{00000000-0005-0000-0000-000043000000}"/>
    <cellStyle name="Примечание" xfId="41" xr:uid="{00000000-0005-0000-0000-000044000000}"/>
    <cellStyle name="Связанная ячейка" xfId="42" xr:uid="{00000000-0005-0000-0000-000045000000}"/>
    <cellStyle name="Стиль 1" xfId="48" xr:uid="{00000000-0005-0000-0000-000046000000}"/>
    <cellStyle name="Текст предупреждения" xfId="43" xr:uid="{00000000-0005-0000-0000-000047000000}"/>
    <cellStyle name="Хороший" xfId="44" xr:uid="{00000000-0005-0000-0000-00004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SAAA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AAMAAgAFAATQAAAAAAAAAAAAAAAAAAAAAAAAAAAAAAAAAAAAAAAAAAAAAAAAAAAAAAAAAAAAAAAAAAAAAAAAAAAAAAAAAAAAAAAAAAAAAAAAAAAAAAAAAAAAAAAAAAAAAAAADoBwwAAAAdABQAAA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AwMTBaMCMGCSqGSIb3DQEJBDEWBBSf5WXw9+3P/yGrro3WeTwk/kOZyTArBgsqhkiG9w0BCRACDDEcMBowGDAWBBRE5xMFRVajmd/v2Zzf5CvSbEm8HjANBgkqhkiG9w0BAQEFAASCAQC7uYFnk5HQI1kqsjCTaEMJatY5MMWpU7cnbfqIkfIkohBuxKQ1nTrdVBjC5of6ij7GZdHOqU+E85xhkvJJCwCY1WA88TvN3e97OyuNO2PP8MyhLnivIjTzEwgJYe9i1SzwycR81Ret2xFBKB7elxcaQIQHM+xvXEkFcnJcPuzpAJBEkWgqahqKu06b1cnHKrRuh2Tz8W3VXxMXbOuUMct1jxd6UTV5CCOUwlnoDnOLiH7hxMhz00XW2SVR49jyXW/6vvLkU9NHmig8Oz+hjcrgyktdQ0gSFNvfDz3VCqK+nv0VLl+dI7mqE47CgfbEAE1PsAdrK3GkSSdGqotyQKc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w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AAMAAgAFAATQAAAAAAAAAAAAAAAAAAAAAAAAAAAAAAAAAAAAAAAAAAAAAAAAAAAAAAAAAAAAAAAAAAAAAAAAAAAAAAAAAAAAAAAAAAAAAAAAAAAAAAAAAAAAAAAAAAAAAAAADoBwwAAAAdABQAA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AwMTNaMCMGCSqGSIb3DQEJBDEWBBQR9CX9O7Xm+PtpRPrTsuILWeFXQzArBgsqhkiG9w0BCRACDDEcMBowGDAWBBRE5xMFRVajmd/v2Zzf5CvSbEm8HjANBgkqhkiG9w0BAQEFAASCAQAVbb5URkMrlCGVzgQ5PdgVRGgS9iahke8iVnmqI9Ip8L8c+WyDESAUACoj9cSy3RlcXGMbX4cDE3fUHwTGwVRERZC0yFKeXbsPyZJOcilwhE+zu/PKA8hR97kJOVefILlJQMVmNSQ3/kgD77OhDfW9WxzcSxIJpwOPh2cw2svz94FkBbIj42d8XVhl5vfe1wn/lrgf8VA0nGQ/siqiRYBX3oBKmV4Ns2fjVwzZjdabxBr3GsomZb/Q1buQw0Gk2AGfsjIMt41mVNluII58M18ErFlPDcIJgD00Ju7otnWbsz5Dcpurl1A8n118vPP/SMMs9JnAIxbv6P04ihGZhLp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92075</xdr:colOff>
          <xdr:row>78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3CE9DD1-52D6-272F-37E6-DC5D4034CD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84</xdr:row>
          <xdr:rowOff>0</xdr:rowOff>
        </xdr:from>
        <xdr:to>
          <xdr:col>3</xdr:col>
          <xdr:colOff>34925</xdr:colOff>
          <xdr:row>89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E37C463E-18AA-37CB-1B7C-CDB963C6EC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mm-pc\canc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mm-pc\canc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ni\ANI%20-%20Mara%20+\+%20CHSHTVAC%20NAXAHASHIVNER%202024\+%20QAXAQ%20MSHAKUYT\qaxaqapetaran%20mshakuyt\++EDT\edt%20naxahashiv.xlsx" TargetMode="External"/><Relationship Id="rId1" Type="http://schemas.openxmlformats.org/officeDocument/2006/relationships/externalLinkPath" Target="file:///F:\Ani\ANI%20-%20Mara%20+\+%20CHSHTVAC%20NAXAHASHIVNER%202024\+%20QAXAQ%20MSHAKUYT\qaxaqapetaran%20mshakuyt\++EDT\edt%20naxahashiv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333;&#1354;&#1344;&#1337;%20&#1344;&#1352;&#1329;&#1343;%20%20&#1366;&#1387;&#1398;&#1377;&#1398;&#1405;&#1377;&#1391;&#1377;&#1398;%20&#1415;%20&#1400;&#1401;%20&#1414;&#1387;&#1398;&#1377;&#1398;&#1405;&#1377;&#1391;&#1377;&#1398;%20&#1409;&#1400;&#1410;&#1409;&#1377;&#1398;&#1387;&#1399;&#1398;&#1381;&#1408;%202019-2023&#1385;&#1385;/&#1350;&#1377;&#1389;&#1377;&#1392;&#1377;&#1399;&#1387;&#1406;%202024&#1385;&#8228;%2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e.22/Desktop/Mshakuyt_naxahashiv_tareverj%202024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men%20Mnatsyan/Desktop/&#1350;&#1377;&#1389;&#1377;&#1392;&#1377;&#1399;&#1387;&#1406;%20&#1358;&#1381;&#1408;&#1403;&#1398;&#1377;&#1391;&#1377;&#1398;%202024&#1385;&#8228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>
        <row r="4">
          <cell r="D4" t="str">
            <v>«---------» ---------------- 2024թ.</v>
          </cell>
        </row>
        <row r="5">
          <cell r="D5" t="str">
            <v>հ. --------------- - Ա որոշմամբ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8">
          <cell r="A8" t="str">
            <v xml:space="preserve">«ԵՐԵՎԱՆԻ ՊԱՏԱՆԻ ՀԱՆԴԻՍԱՏԵՍԻ ԹԱՏՐՈՆ» ՀՈԱԿ-ի </v>
          </cell>
        </row>
        <row r="10">
          <cell r="D10" t="str">
            <v>Գումար
 /հազ.դրամ/</v>
          </cell>
        </row>
        <row r="79">
          <cell r="D79" t="str">
            <v>Էմին Թորոսյան</v>
          </cell>
        </row>
        <row r="81">
          <cell r="D81" t="str">
            <v>Արմեն Մնացյան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Komunal"/>
      <sheetName val="Pastaci finansav."/>
      <sheetName val="Khmberi ev erekhaneri tiv"/>
    </sheetNames>
    <sheetDataSet>
      <sheetData sheetId="0">
        <row r="14">
          <cell r="A14" t="str">
            <v xml:space="preserve">« » ՀՈԱԿ-Ի 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8">
          <cell r="A8" t="str">
            <v xml:space="preserve">«ԵՐԵՎԱՆԻ ՊԱՏԱՆԻ ՀԱՆԴԻՍԱՏԵՍԻ ԹԱՏՐՈՆ» ՀՈԱԿ-ի </v>
          </cell>
          <cell r="B8">
            <v>0</v>
          </cell>
          <cell r="C8">
            <v>0</v>
          </cell>
          <cell r="D8">
            <v>0</v>
          </cell>
        </row>
        <row r="79">
          <cell r="D79" t="str">
            <v>Էմին Թորոսյան</v>
          </cell>
        </row>
        <row r="81">
          <cell r="D81" t="str">
            <v>Արմեն Մնացյան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82"/>
  <sheetViews>
    <sheetView view="pageBreakPreview" topLeftCell="A59" zoomScaleSheetLayoutView="100" workbookViewId="0">
      <selection activeCell="C79" sqref="C79"/>
    </sheetView>
  </sheetViews>
  <sheetFormatPr defaultColWidth="9.140625" defaultRowHeight="17.25"/>
  <cols>
    <col min="1" max="1" width="6.5703125" style="5" customWidth="1"/>
    <col min="2" max="2" width="38.5703125" style="5" customWidth="1"/>
    <col min="3" max="3" width="36.7109375" style="5" customWidth="1"/>
    <col min="4" max="4" width="24.140625" style="21" customWidth="1"/>
    <col min="5" max="5" width="5.140625" style="21" customWidth="1"/>
    <col min="6" max="6" width="38.28515625" style="22" customWidth="1"/>
    <col min="7" max="7" width="33.140625" style="21" customWidth="1"/>
    <col min="8" max="8" width="13.42578125" style="4" customWidth="1"/>
    <col min="9" max="10" width="9.140625" style="4" customWidth="1"/>
    <col min="11" max="11" width="18.42578125" style="4" customWidth="1"/>
    <col min="12" max="12" width="9.140625" style="4" customWidth="1"/>
    <col min="13" max="13" width="13" style="4" customWidth="1"/>
    <col min="14" max="14" width="11.5703125" style="4" customWidth="1"/>
    <col min="15" max="15" width="2.5703125" style="4" customWidth="1"/>
    <col min="16" max="16" width="9.140625" style="4" customWidth="1"/>
    <col min="17" max="17" width="3.28515625" style="4" customWidth="1"/>
    <col min="18" max="18" width="9.140625" style="5" customWidth="1"/>
    <col min="19" max="19" width="3.7109375" style="5" customWidth="1"/>
    <col min="20" max="20" width="10" style="5" customWidth="1"/>
    <col min="21" max="21" width="9.140625" style="5"/>
    <col min="22" max="22" width="9.28515625" style="5" bestFit="1" customWidth="1"/>
    <col min="23" max="16384" width="9.140625" style="5"/>
  </cols>
  <sheetData>
    <row r="1" spans="1:17">
      <c r="C1" s="20"/>
      <c r="D1" s="181" t="s">
        <v>276</v>
      </c>
      <c r="E1" s="20">
        <v>21</v>
      </c>
      <c r="G1" s="20"/>
      <c r="Q1" s="5"/>
    </row>
    <row r="2" spans="1:17">
      <c r="C2" s="20"/>
      <c r="D2" s="181" t="s">
        <v>23</v>
      </c>
      <c r="E2" s="20"/>
      <c r="F2" s="20"/>
      <c r="G2" s="20"/>
      <c r="Q2" s="5"/>
    </row>
    <row r="3" spans="1:17">
      <c r="C3" s="20"/>
      <c r="D3" s="181" t="s">
        <v>24</v>
      </c>
      <c r="E3" s="20"/>
      <c r="F3" s="20"/>
      <c r="G3" s="20"/>
      <c r="Q3" s="5"/>
    </row>
    <row r="4" spans="1:17" ht="18" customHeight="1">
      <c r="C4" s="66"/>
      <c r="D4" s="176" t="s">
        <v>176</v>
      </c>
      <c r="E4" s="66"/>
      <c r="F4" s="66"/>
      <c r="G4" s="20"/>
      <c r="Q4" s="5"/>
    </row>
    <row r="5" spans="1:17" ht="18.75" customHeight="1">
      <c r="C5" s="66"/>
      <c r="D5" s="176" t="s">
        <v>143</v>
      </c>
      <c r="E5" s="66"/>
      <c r="F5" s="66"/>
      <c r="G5" s="20"/>
      <c r="Q5" s="5"/>
    </row>
    <row r="6" spans="1:17" ht="24" customHeight="1">
      <c r="C6" s="66"/>
      <c r="D6" s="176"/>
      <c r="E6" s="66"/>
      <c r="F6" s="66"/>
      <c r="G6" s="20"/>
      <c r="Q6" s="5"/>
    </row>
    <row r="7" spans="1:17">
      <c r="C7" s="66"/>
      <c r="D7" s="181" t="s">
        <v>162</v>
      </c>
      <c r="E7" s="181">
        <v>21</v>
      </c>
      <c r="F7" s="56"/>
      <c r="G7" s="22"/>
      <c r="H7" s="20"/>
    </row>
    <row r="8" spans="1:17">
      <c r="C8" s="66"/>
      <c r="D8" s="181" t="s">
        <v>23</v>
      </c>
      <c r="E8" s="181"/>
      <c r="F8" s="20"/>
      <c r="G8" s="20"/>
      <c r="H8" s="20"/>
    </row>
    <row r="9" spans="1:17">
      <c r="C9" s="66"/>
      <c r="D9" s="181" t="s">
        <v>24</v>
      </c>
      <c r="E9" s="181"/>
      <c r="F9" s="20"/>
      <c r="G9" s="20"/>
      <c r="H9" s="20"/>
    </row>
    <row r="10" spans="1:17" ht="18" customHeight="1">
      <c r="C10" s="66"/>
      <c r="D10" s="176" t="s">
        <v>279</v>
      </c>
      <c r="E10" s="176"/>
      <c r="F10" s="66"/>
      <c r="G10" s="66"/>
      <c r="H10" s="20"/>
    </row>
    <row r="11" spans="1:17" ht="18.75" customHeight="1">
      <c r="C11" s="66"/>
      <c r="D11" s="176" t="s">
        <v>278</v>
      </c>
      <c r="E11" s="176"/>
      <c r="F11" s="66"/>
      <c r="G11" s="66"/>
      <c r="H11" s="20"/>
    </row>
    <row r="12" spans="1:17" ht="14.25" customHeight="1">
      <c r="C12" s="21"/>
      <c r="D12" s="19"/>
      <c r="E12" s="19"/>
      <c r="F12" s="20"/>
      <c r="G12" s="19"/>
      <c r="H12" s="22"/>
    </row>
    <row r="13" spans="1:17" ht="18.75" customHeight="1">
      <c r="A13" s="435" t="s">
        <v>36</v>
      </c>
      <c r="B13" s="435"/>
      <c r="C13" s="435"/>
      <c r="D13" s="435"/>
      <c r="E13" s="138"/>
      <c r="F13" s="23"/>
      <c r="G13" s="138"/>
      <c r="H13" s="23"/>
    </row>
    <row r="14" spans="1:17" s="183" customFormat="1" ht="27" customHeight="1">
      <c r="A14" s="436" t="s">
        <v>277</v>
      </c>
      <c r="B14" s="436"/>
      <c r="C14" s="436"/>
      <c r="D14" s="436"/>
      <c r="E14" s="182"/>
      <c r="F14" s="182"/>
      <c r="G14" s="182"/>
    </row>
    <row r="15" spans="1:17" ht="18.75" customHeight="1">
      <c r="A15" s="437" t="s">
        <v>175</v>
      </c>
      <c r="B15" s="437"/>
      <c r="C15" s="437"/>
      <c r="D15" s="437"/>
      <c r="E15" s="139"/>
      <c r="F15" s="139"/>
      <c r="G15" s="139"/>
      <c r="H15" s="24"/>
      <c r="I15" s="25"/>
      <c r="J15" s="25"/>
      <c r="L15" s="25"/>
      <c r="M15" s="25"/>
      <c r="N15" s="25"/>
    </row>
    <row r="16" spans="1:17" ht="30" customHeight="1">
      <c r="A16" s="302"/>
      <c r="B16" s="302"/>
      <c r="C16" s="302"/>
      <c r="D16" s="26" t="s">
        <v>42</v>
      </c>
      <c r="E16" s="26"/>
      <c r="F16" s="177"/>
      <c r="G16" s="26"/>
      <c r="M16" s="2"/>
    </row>
    <row r="17" spans="1:17" ht="26.25" customHeight="1">
      <c r="A17" s="303" t="s">
        <v>6</v>
      </c>
      <c r="B17" s="438" t="s">
        <v>105</v>
      </c>
      <c r="C17" s="438"/>
      <c r="D17" s="131"/>
      <c r="E17" s="131"/>
      <c r="F17" s="178"/>
      <c r="G17" s="131"/>
    </row>
    <row r="18" spans="1:17">
      <c r="A18" s="304">
        <v>1</v>
      </c>
      <c r="B18" s="433" t="s">
        <v>100</v>
      </c>
      <c r="C18" s="433"/>
      <c r="D18" s="105">
        <v>132892.20000000001</v>
      </c>
      <c r="E18" s="105"/>
      <c r="F18" s="103"/>
      <c r="G18" s="103"/>
      <c r="H18" s="134"/>
    </row>
    <row r="19" spans="1:17">
      <c r="A19" s="304">
        <f>+A18+1</f>
        <v>2</v>
      </c>
      <c r="B19" s="433" t="s">
        <v>170</v>
      </c>
      <c r="C19" s="433"/>
      <c r="D19" s="103">
        <f>+komunal!M30</f>
        <v>6.4</v>
      </c>
      <c r="E19" s="103"/>
      <c r="F19" s="103"/>
      <c r="G19" s="103"/>
      <c r="H19" s="134"/>
    </row>
    <row r="20" spans="1:17" hidden="1">
      <c r="A20" s="304">
        <f t="shared" ref="A20:A26" si="0">+A19+1</f>
        <v>3</v>
      </c>
      <c r="B20" s="439" t="s">
        <v>153</v>
      </c>
      <c r="C20" s="439"/>
      <c r="D20" s="105">
        <v>0</v>
      </c>
      <c r="E20" s="105"/>
      <c r="F20" s="103"/>
      <c r="G20" s="105"/>
    </row>
    <row r="21" spans="1:17" hidden="1">
      <c r="A21" s="304">
        <f t="shared" si="0"/>
        <v>4</v>
      </c>
      <c r="B21" s="439" t="s">
        <v>180</v>
      </c>
      <c r="C21" s="439"/>
      <c r="D21" s="103">
        <v>0</v>
      </c>
      <c r="E21" s="103"/>
      <c r="F21" s="103"/>
      <c r="G21" s="105"/>
    </row>
    <row r="22" spans="1:17" s="3" customFormat="1">
      <c r="A22" s="304">
        <v>3</v>
      </c>
      <c r="B22" s="433" t="s">
        <v>186</v>
      </c>
      <c r="C22" s="433"/>
      <c r="D22" s="103">
        <v>33523.699999999997</v>
      </c>
      <c r="E22" s="229"/>
      <c r="F22" s="103"/>
      <c r="G22" s="103"/>
      <c r="H22" s="134"/>
      <c r="I22" s="2"/>
      <c r="J22" s="2"/>
      <c r="K22" s="2"/>
      <c r="L22" s="2"/>
      <c r="M22" s="4"/>
      <c r="N22" s="292"/>
      <c r="O22" s="2"/>
      <c r="P22" s="292"/>
      <c r="Q22" s="2"/>
    </row>
    <row r="23" spans="1:17" hidden="1">
      <c r="A23" s="304">
        <f t="shared" si="0"/>
        <v>4</v>
      </c>
      <c r="B23" s="433" t="s">
        <v>43</v>
      </c>
      <c r="C23" s="433"/>
      <c r="D23" s="103">
        <v>0</v>
      </c>
      <c r="E23" s="103"/>
      <c r="F23" s="103"/>
      <c r="G23" s="103"/>
      <c r="H23" s="134"/>
    </row>
    <row r="24" spans="1:17">
      <c r="A24" s="304">
        <v>4</v>
      </c>
      <c r="B24" s="433" t="s">
        <v>53</v>
      </c>
      <c r="C24" s="433"/>
      <c r="D24" s="105">
        <f>+'Dramakan hosqer'!D25</f>
        <v>1222.7</v>
      </c>
      <c r="E24" s="105"/>
      <c r="F24" s="103"/>
      <c r="G24" s="103"/>
      <c r="H24" s="288"/>
    </row>
    <row r="25" spans="1:17">
      <c r="A25" s="304">
        <f t="shared" si="0"/>
        <v>5</v>
      </c>
      <c r="B25" s="433" t="s">
        <v>274</v>
      </c>
      <c r="C25" s="433"/>
      <c r="D25" s="103">
        <f>4333.3+422.5</f>
        <v>4755.8</v>
      </c>
      <c r="E25" s="103"/>
      <c r="F25" s="103"/>
      <c r="G25" s="103"/>
      <c r="K25" s="288"/>
      <c r="N25" s="288"/>
    </row>
    <row r="26" spans="1:17">
      <c r="A26" s="304">
        <f t="shared" si="0"/>
        <v>6</v>
      </c>
      <c r="B26" s="433" t="s">
        <v>182</v>
      </c>
      <c r="C26" s="433"/>
      <c r="D26" s="103">
        <v>1760</v>
      </c>
      <c r="E26" s="103"/>
      <c r="F26" s="103"/>
      <c r="G26" s="103"/>
      <c r="N26" s="288"/>
    </row>
    <row r="27" spans="1:17" s="157" customFormat="1" ht="13.5">
      <c r="A27" s="305">
        <f>+A26+0.1</f>
        <v>6.1</v>
      </c>
      <c r="B27" s="434" t="s">
        <v>250</v>
      </c>
      <c r="C27" s="434"/>
      <c r="D27" s="159">
        <v>1760</v>
      </c>
      <c r="E27" s="159"/>
      <c r="F27" s="159"/>
      <c r="G27" s="159"/>
    </row>
    <row r="28" spans="1:17" s="157" customFormat="1" ht="13.5" hidden="1">
      <c r="A28" s="305">
        <f>+A27+0.1</f>
        <v>6.1999999999999993</v>
      </c>
      <c r="B28" s="434"/>
      <c r="C28" s="434"/>
      <c r="D28" s="159">
        <v>0</v>
      </c>
      <c r="E28" s="159"/>
      <c r="F28" s="159"/>
      <c r="G28" s="166"/>
    </row>
    <row r="29" spans="1:17">
      <c r="A29" s="304">
        <f>+A26+1</f>
        <v>7</v>
      </c>
      <c r="B29" s="433" t="s">
        <v>103</v>
      </c>
      <c r="C29" s="433"/>
      <c r="D29" s="105">
        <f>SUM(D30:D31)</f>
        <v>18306</v>
      </c>
      <c r="E29" s="105"/>
      <c r="F29" s="103"/>
      <c r="G29" s="105"/>
    </row>
    <row r="30" spans="1:17" s="158" customFormat="1" ht="16.5">
      <c r="A30" s="305">
        <f t="shared" ref="A30:A31" si="1">+A29+0.1</f>
        <v>7.1</v>
      </c>
      <c r="B30" s="441" t="s">
        <v>60</v>
      </c>
      <c r="C30" s="441"/>
      <c r="D30" s="155">
        <f>+D68</f>
        <v>18306</v>
      </c>
      <c r="E30" s="155"/>
      <c r="F30" s="159"/>
      <c r="G30" s="155"/>
      <c r="H30" s="156"/>
      <c r="I30" s="157"/>
      <c r="J30" s="157"/>
      <c r="K30" s="157"/>
      <c r="L30" s="157"/>
      <c r="M30" s="157"/>
      <c r="N30" s="157"/>
      <c r="O30" s="157"/>
      <c r="P30" s="157"/>
      <c r="Q30" s="157"/>
    </row>
    <row r="31" spans="1:17" s="3" customFormat="1" ht="16.5" hidden="1">
      <c r="A31" s="305">
        <f t="shared" si="1"/>
        <v>7.1999999999999993</v>
      </c>
      <c r="B31" s="440" t="s">
        <v>61</v>
      </c>
      <c r="C31" s="440"/>
      <c r="D31" s="104">
        <v>0</v>
      </c>
      <c r="E31" s="104"/>
      <c r="F31" s="104"/>
      <c r="G31" s="104"/>
      <c r="H31" s="29"/>
      <c r="I31" s="2"/>
      <c r="J31" s="2"/>
      <c r="K31" s="2"/>
      <c r="L31" s="2"/>
      <c r="M31" s="2"/>
      <c r="N31" s="2"/>
      <c r="O31" s="2"/>
      <c r="P31" s="2"/>
      <c r="Q31" s="2"/>
    </row>
    <row r="32" spans="1:17">
      <c r="A32" s="304">
        <f>+A29+1</f>
        <v>8</v>
      </c>
      <c r="B32" s="433">
        <v>2</v>
      </c>
      <c r="C32" s="433"/>
      <c r="D32" s="103">
        <f>+'Dramakan hosqer'!D31</f>
        <v>34.5</v>
      </c>
      <c r="E32" s="103"/>
      <c r="F32" s="103"/>
      <c r="G32" s="103"/>
    </row>
    <row r="33" spans="1:27" s="2" customFormat="1" hidden="1">
      <c r="A33" s="304">
        <f>+A32+1</f>
        <v>9</v>
      </c>
      <c r="B33" s="442"/>
      <c r="C33" s="442"/>
      <c r="D33" s="103"/>
      <c r="E33" s="103"/>
      <c r="F33" s="103"/>
      <c r="G33" s="103"/>
      <c r="H33" s="10"/>
    </row>
    <row r="34" spans="1:27" s="2" customFormat="1" hidden="1">
      <c r="A34" s="304">
        <f>+A33+1</f>
        <v>10</v>
      </c>
      <c r="B34" s="442"/>
      <c r="C34" s="442"/>
      <c r="D34" s="103"/>
      <c r="E34" s="103"/>
      <c r="F34" s="103"/>
      <c r="G34" s="103"/>
      <c r="H34" s="12"/>
    </row>
    <row r="35" spans="1:27" ht="24" customHeight="1">
      <c r="A35" s="303"/>
      <c r="B35" s="443" t="s">
        <v>173</v>
      </c>
      <c r="C35" s="443"/>
      <c r="D35" s="118">
        <f>SUM(D18:D19,D20:D26,D29,D32:D34)</f>
        <v>192501.3</v>
      </c>
      <c r="E35" s="118"/>
      <c r="F35" s="117"/>
      <c r="G35" s="118"/>
    </row>
    <row r="36" spans="1:27" ht="15.75" customHeight="1">
      <c r="A36" s="21"/>
      <c r="B36" s="303"/>
      <c r="C36" s="306"/>
      <c r="D36" s="105"/>
      <c r="E36" s="105"/>
      <c r="F36" s="103"/>
      <c r="G36" s="105"/>
    </row>
    <row r="37" spans="1:27" ht="24.75" customHeight="1">
      <c r="A37" s="303" t="s">
        <v>8</v>
      </c>
      <c r="B37" s="438" t="s">
        <v>106</v>
      </c>
      <c r="C37" s="438"/>
      <c r="D37" s="119"/>
      <c r="E37" s="119"/>
      <c r="F37" s="179"/>
      <c r="G37" s="119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>
      <c r="A38" s="304">
        <v>1</v>
      </c>
      <c r="B38" s="433" t="s">
        <v>9</v>
      </c>
      <c r="C38" s="433"/>
      <c r="D38" s="105">
        <v>130213.8</v>
      </c>
      <c r="E38" s="105"/>
      <c r="F38" s="281"/>
      <c r="G38" s="234"/>
      <c r="H38" s="229"/>
      <c r="L38" s="280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s="3" customFormat="1" ht="13.5" hidden="1">
      <c r="A39" s="305">
        <f t="shared" ref="A39:A40" si="2">+A38+0.1</f>
        <v>1.1000000000000001</v>
      </c>
      <c r="B39" s="440" t="s">
        <v>101</v>
      </c>
      <c r="C39" s="440"/>
      <c r="D39" s="104">
        <v>0</v>
      </c>
      <c r="E39" s="104"/>
      <c r="F39" s="104"/>
      <c r="G39" s="108"/>
      <c r="H39" s="113"/>
      <c r="I39" s="2"/>
      <c r="J39" s="2"/>
      <c r="K39" s="2"/>
      <c r="L39" s="2"/>
      <c r="M39" s="2"/>
      <c r="N39" s="45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s="3" customFormat="1" ht="13.5" hidden="1">
      <c r="A40" s="305">
        <f t="shared" si="2"/>
        <v>1.2000000000000002</v>
      </c>
      <c r="B40" s="440" t="s">
        <v>10</v>
      </c>
      <c r="C40" s="440"/>
      <c r="D40" s="104">
        <v>0</v>
      </c>
      <c r="E40" s="104"/>
      <c r="F40" s="104"/>
      <c r="G40" s="108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>
      <c r="A41" s="304">
        <f>+A38+1</f>
        <v>2</v>
      </c>
      <c r="B41" s="433" t="s">
        <v>12</v>
      </c>
      <c r="C41" s="433"/>
      <c r="D41" s="105">
        <v>3449.8</v>
      </c>
      <c r="E41" s="105"/>
      <c r="F41" s="103"/>
      <c r="G41" s="103"/>
      <c r="H41" s="135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>
      <c r="A42" s="304">
        <f>+A41+1</f>
        <v>3</v>
      </c>
      <c r="B42" s="433" t="s">
        <v>11</v>
      </c>
      <c r="C42" s="433"/>
      <c r="D42" s="105">
        <v>1855.4</v>
      </c>
      <c r="E42" s="105"/>
      <c r="F42" s="229"/>
      <c r="G42" s="103"/>
      <c r="H42" s="135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>
      <c r="A43" s="304">
        <f t="shared" ref="A43:A45" si="3">+A42+1</f>
        <v>4</v>
      </c>
      <c r="B43" s="433" t="s">
        <v>13</v>
      </c>
      <c r="C43" s="433"/>
      <c r="D43" s="103">
        <v>184.3</v>
      </c>
      <c r="E43" s="103"/>
      <c r="F43" s="103"/>
      <c r="G43" s="103"/>
      <c r="H43" s="135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>
      <c r="A44" s="304">
        <f t="shared" si="3"/>
        <v>5</v>
      </c>
      <c r="B44" s="433" t="s">
        <v>14</v>
      </c>
      <c r="C44" s="433"/>
      <c r="D44" s="173">
        <v>78.5</v>
      </c>
      <c r="E44" s="173"/>
      <c r="F44" s="103"/>
      <c r="G44" s="103"/>
    </row>
    <row r="45" spans="1:27" hidden="1">
      <c r="A45" s="304">
        <f t="shared" si="3"/>
        <v>6</v>
      </c>
      <c r="B45" s="433" t="s">
        <v>15</v>
      </c>
      <c r="C45" s="433"/>
      <c r="D45" s="173">
        <v>0</v>
      </c>
      <c r="E45" s="173"/>
      <c r="F45" s="103"/>
      <c r="G45" s="103"/>
    </row>
    <row r="46" spans="1:27">
      <c r="A46" s="304">
        <v>6</v>
      </c>
      <c r="B46" s="433" t="s">
        <v>16</v>
      </c>
      <c r="C46" s="433"/>
      <c r="D46" s="120">
        <v>472</v>
      </c>
      <c r="E46" s="120"/>
      <c r="F46" s="180"/>
      <c r="G46" s="120"/>
    </row>
    <row r="47" spans="1:27" s="158" customFormat="1" ht="13.5">
      <c r="A47" s="305">
        <f t="shared" ref="A47:A48" si="4">+A46+0.1</f>
        <v>6.1</v>
      </c>
      <c r="B47" s="441" t="s">
        <v>17</v>
      </c>
      <c r="C47" s="441"/>
      <c r="D47" s="159">
        <v>322</v>
      </c>
      <c r="E47" s="159"/>
      <c r="F47" s="159"/>
      <c r="G47" s="159"/>
      <c r="H47" s="157"/>
      <c r="I47" s="157"/>
      <c r="J47" s="157"/>
      <c r="K47" s="157"/>
      <c r="L47" s="157"/>
      <c r="M47" s="157"/>
      <c r="N47" s="157"/>
      <c r="O47" s="157"/>
      <c r="P47" s="157"/>
      <c r="Q47" s="157"/>
    </row>
    <row r="48" spans="1:27" s="158" customFormat="1" ht="13.5" hidden="1">
      <c r="A48" s="305">
        <f t="shared" si="4"/>
        <v>6.1999999999999993</v>
      </c>
      <c r="B48" s="441" t="s">
        <v>18</v>
      </c>
      <c r="C48" s="441"/>
      <c r="D48" s="159">
        <v>0</v>
      </c>
      <c r="E48" s="159"/>
      <c r="F48" s="159"/>
      <c r="G48" s="159"/>
      <c r="H48" s="157"/>
      <c r="I48" s="157"/>
      <c r="J48" s="157"/>
      <c r="K48" s="157"/>
      <c r="L48" s="157"/>
      <c r="M48" s="157"/>
      <c r="N48" s="157"/>
      <c r="O48" s="157"/>
      <c r="P48" s="157"/>
      <c r="Q48" s="157"/>
    </row>
    <row r="49" spans="1:18" s="158" customFormat="1" ht="13.5">
      <c r="A49" s="305">
        <v>6.2</v>
      </c>
      <c r="B49" s="441" t="s">
        <v>19</v>
      </c>
      <c r="C49" s="441"/>
      <c r="D49" s="159">
        <v>150</v>
      </c>
      <c r="E49" s="159"/>
      <c r="F49" s="159"/>
      <c r="G49" s="159"/>
      <c r="H49" s="157"/>
      <c r="I49" s="157"/>
      <c r="J49" s="157"/>
      <c r="K49" s="157"/>
      <c r="L49" s="157"/>
      <c r="M49" s="157"/>
      <c r="N49" s="157"/>
      <c r="O49" s="157"/>
      <c r="P49" s="157"/>
      <c r="Q49" s="157"/>
    </row>
    <row r="50" spans="1:18">
      <c r="A50" s="304">
        <f>+A46+1</f>
        <v>7</v>
      </c>
      <c r="B50" s="433" t="s">
        <v>20</v>
      </c>
      <c r="C50" s="433"/>
      <c r="D50" s="103">
        <v>20</v>
      </c>
      <c r="E50" s="103"/>
      <c r="F50" s="103"/>
      <c r="G50" s="103"/>
      <c r="N50" s="45"/>
    </row>
    <row r="51" spans="1:18">
      <c r="A51" s="304">
        <f t="shared" ref="A51:A65" si="5">+A50+1</f>
        <v>8</v>
      </c>
      <c r="B51" s="433" t="s">
        <v>25</v>
      </c>
      <c r="C51" s="433"/>
      <c r="D51" s="103">
        <v>950</v>
      </c>
      <c r="E51" s="103"/>
      <c r="F51" s="103"/>
      <c r="G51" s="103"/>
      <c r="N51" s="130"/>
      <c r="O51" s="45"/>
      <c r="P51" s="132"/>
      <c r="Q51" s="45"/>
      <c r="R51" s="133"/>
    </row>
    <row r="52" spans="1:18">
      <c r="A52" s="304">
        <f t="shared" si="5"/>
        <v>9</v>
      </c>
      <c r="B52" s="433" t="s">
        <v>21</v>
      </c>
      <c r="C52" s="433"/>
      <c r="D52" s="103">
        <v>120</v>
      </c>
      <c r="E52" s="103"/>
      <c r="F52" s="103"/>
      <c r="G52" s="103"/>
    </row>
    <row r="53" spans="1:18">
      <c r="A53" s="304">
        <f t="shared" si="5"/>
        <v>10</v>
      </c>
      <c r="B53" s="433" t="s">
        <v>56</v>
      </c>
      <c r="C53" s="433"/>
      <c r="D53" s="103">
        <v>984</v>
      </c>
      <c r="E53" s="103"/>
      <c r="F53" s="103"/>
      <c r="G53" s="103"/>
    </row>
    <row r="54" spans="1:18">
      <c r="A54" s="304">
        <f t="shared" si="5"/>
        <v>11</v>
      </c>
      <c r="B54" s="433" t="s">
        <v>187</v>
      </c>
      <c r="C54" s="433"/>
      <c r="D54" s="103">
        <v>984</v>
      </c>
      <c r="E54" s="103"/>
      <c r="F54" s="229"/>
      <c r="G54" s="103"/>
    </row>
    <row r="55" spans="1:18">
      <c r="A55" s="304">
        <f t="shared" si="5"/>
        <v>12</v>
      </c>
      <c r="B55" s="433" t="s">
        <v>44</v>
      </c>
      <c r="C55" s="433"/>
      <c r="D55" s="103">
        <f>+D24</f>
        <v>1222.7</v>
      </c>
      <c r="E55" s="103"/>
      <c r="F55" s="103"/>
      <c r="G55" s="103"/>
    </row>
    <row r="56" spans="1:18">
      <c r="A56" s="304">
        <f t="shared" si="5"/>
        <v>13</v>
      </c>
      <c r="B56" s="433" t="s">
        <v>62</v>
      </c>
      <c r="C56" s="433"/>
      <c r="D56" s="103">
        <v>130</v>
      </c>
      <c r="E56" s="103"/>
      <c r="F56" s="103"/>
      <c r="G56" s="103"/>
      <c r="I56" s="27"/>
    </row>
    <row r="57" spans="1:18">
      <c r="A57" s="304">
        <f t="shared" si="5"/>
        <v>14</v>
      </c>
      <c r="B57" s="433" t="s">
        <v>102</v>
      </c>
      <c r="C57" s="433"/>
      <c r="D57" s="103">
        <v>620</v>
      </c>
      <c r="E57" s="103"/>
      <c r="F57" s="103"/>
      <c r="G57" s="103"/>
      <c r="I57" s="27"/>
    </row>
    <row r="58" spans="1:18">
      <c r="A58" s="304">
        <f t="shared" si="5"/>
        <v>15</v>
      </c>
      <c r="B58" s="433" t="s">
        <v>188</v>
      </c>
      <c r="C58" s="433"/>
      <c r="D58" s="103">
        <v>850</v>
      </c>
      <c r="E58" s="103"/>
      <c r="F58" s="103"/>
      <c r="G58" s="103"/>
    </row>
    <row r="59" spans="1:18">
      <c r="A59" s="304">
        <f t="shared" si="5"/>
        <v>16</v>
      </c>
      <c r="B59" s="433" t="s">
        <v>189</v>
      </c>
      <c r="C59" s="433"/>
      <c r="D59" s="103">
        <v>120</v>
      </c>
      <c r="E59" s="103"/>
      <c r="F59" s="103"/>
      <c r="G59" s="103"/>
    </row>
    <row r="60" spans="1:18">
      <c r="A60" s="304">
        <f t="shared" si="5"/>
        <v>17</v>
      </c>
      <c r="B60" s="433" t="s">
        <v>190</v>
      </c>
      <c r="C60" s="433"/>
      <c r="D60" s="105">
        <v>900</v>
      </c>
      <c r="E60" s="105"/>
      <c r="F60" s="103"/>
      <c r="G60" s="105"/>
    </row>
    <row r="61" spans="1:18">
      <c r="A61" s="304">
        <f t="shared" si="5"/>
        <v>18</v>
      </c>
      <c r="B61" s="433" t="s">
        <v>191</v>
      </c>
      <c r="C61" s="433"/>
      <c r="D61" s="103">
        <v>3160</v>
      </c>
      <c r="E61" s="103"/>
      <c r="F61" s="103"/>
      <c r="G61" s="103"/>
    </row>
    <row r="62" spans="1:18">
      <c r="A62" s="304">
        <f t="shared" si="5"/>
        <v>19</v>
      </c>
      <c r="B62" s="433" t="s">
        <v>154</v>
      </c>
      <c r="C62" s="433"/>
      <c r="D62" s="103">
        <v>100</v>
      </c>
      <c r="E62" s="103"/>
      <c r="F62" s="103"/>
      <c r="G62" s="103"/>
    </row>
    <row r="63" spans="1:18">
      <c r="A63" s="304">
        <f t="shared" si="5"/>
        <v>20</v>
      </c>
      <c r="B63" s="433" t="s">
        <v>101</v>
      </c>
      <c r="C63" s="433"/>
      <c r="D63" s="103">
        <v>4166.7</v>
      </c>
      <c r="E63" s="103"/>
      <c r="F63" s="103"/>
      <c r="G63" s="103"/>
    </row>
    <row r="64" spans="1:18">
      <c r="A64" s="304">
        <f t="shared" si="5"/>
        <v>21</v>
      </c>
      <c r="B64" s="433" t="s">
        <v>192</v>
      </c>
      <c r="C64" s="433"/>
      <c r="D64" s="103">
        <v>1000</v>
      </c>
      <c r="E64" s="103"/>
      <c r="F64" s="103"/>
      <c r="G64" s="103"/>
    </row>
    <row r="65" spans="1:17">
      <c r="A65" s="304">
        <f t="shared" si="5"/>
        <v>22</v>
      </c>
      <c r="B65" s="444" t="s">
        <v>271</v>
      </c>
      <c r="C65" s="444"/>
      <c r="D65" s="103">
        <f>8378.4+1200</f>
        <v>9578.4</v>
      </c>
      <c r="E65" s="103"/>
      <c r="F65" s="229"/>
      <c r="G65" s="229"/>
      <c r="H65" s="282"/>
      <c r="L65" s="288"/>
      <c r="N65" s="288"/>
    </row>
    <row r="66" spans="1:17">
      <c r="A66" s="304">
        <v>23</v>
      </c>
      <c r="B66" s="433" t="s">
        <v>272</v>
      </c>
      <c r="C66" s="433"/>
      <c r="D66" s="103">
        <f>6380+1000</f>
        <v>7380</v>
      </c>
      <c r="E66" s="103"/>
      <c r="F66" s="281"/>
      <c r="G66" s="229"/>
      <c r="H66" s="282"/>
      <c r="N66" s="288"/>
    </row>
    <row r="67" spans="1:17">
      <c r="A67" s="304">
        <v>24</v>
      </c>
      <c r="B67" s="433" t="s">
        <v>22</v>
      </c>
      <c r="C67" s="433"/>
      <c r="D67" s="103">
        <f>2231+18306</f>
        <v>20537</v>
      </c>
      <c r="E67" s="103"/>
      <c r="F67" s="103"/>
      <c r="G67" s="103"/>
    </row>
    <row r="68" spans="1:17" s="158" customFormat="1" ht="13.5">
      <c r="A68" s="305">
        <v>24.1</v>
      </c>
      <c r="B68" s="441" t="s">
        <v>63</v>
      </c>
      <c r="C68" s="441"/>
      <c r="D68" s="159">
        <v>18306</v>
      </c>
      <c r="E68" s="159"/>
      <c r="F68" s="159"/>
      <c r="G68" s="159"/>
      <c r="H68" s="160"/>
      <c r="I68" s="157"/>
      <c r="J68" s="157"/>
      <c r="K68" s="157"/>
      <c r="L68" s="157"/>
      <c r="M68" s="157"/>
      <c r="N68" s="157"/>
      <c r="O68" s="157"/>
      <c r="P68" s="157"/>
      <c r="Q68" s="157"/>
    </row>
    <row r="69" spans="1:17">
      <c r="A69" s="304">
        <v>25</v>
      </c>
      <c r="B69" s="433" t="s">
        <v>64</v>
      </c>
      <c r="C69" s="433"/>
      <c r="D69" s="103">
        <v>30</v>
      </c>
      <c r="E69" s="103"/>
      <c r="F69" s="103"/>
      <c r="G69" s="103"/>
    </row>
    <row r="70" spans="1:17">
      <c r="A70" s="304">
        <v>26</v>
      </c>
      <c r="B70" s="433" t="s">
        <v>275</v>
      </c>
      <c r="C70" s="433"/>
      <c r="D70" s="103">
        <v>1222.9000000000001</v>
      </c>
      <c r="E70" s="103"/>
      <c r="F70" s="103"/>
      <c r="G70" s="103"/>
    </row>
    <row r="71" spans="1:17">
      <c r="A71" s="304">
        <v>27</v>
      </c>
      <c r="B71" s="433" t="s">
        <v>251</v>
      </c>
      <c r="C71" s="433"/>
      <c r="D71" s="103">
        <v>2171.8000000000002</v>
      </c>
      <c r="E71" s="229"/>
      <c r="F71" s="103"/>
      <c r="G71" s="103"/>
    </row>
    <row r="72" spans="1:17" ht="23.25" customHeight="1">
      <c r="A72" s="307"/>
      <c r="B72" s="443" t="s">
        <v>174</v>
      </c>
      <c r="C72" s="443"/>
      <c r="D72" s="118">
        <f>SUM(D38,D41:D46,D50:D67,D69:D71)</f>
        <v>192501.3</v>
      </c>
      <c r="E72" s="118"/>
      <c r="F72" s="103"/>
      <c r="G72" s="105"/>
      <c r="H72" s="233"/>
      <c r="I72" s="288"/>
    </row>
    <row r="73" spans="1:17" ht="18.75" customHeight="1">
      <c r="B73" s="308"/>
      <c r="C73" s="6"/>
    </row>
    <row r="74" spans="1:17" s="4" customFormat="1" ht="26.25" hidden="1" customHeight="1">
      <c r="B74" s="58" t="s">
        <v>2</v>
      </c>
      <c r="C74" s="121" t="s">
        <v>196</v>
      </c>
      <c r="D74" s="9"/>
      <c r="E74" s="9"/>
      <c r="F74" s="9"/>
      <c r="G74" s="9"/>
    </row>
    <row r="75" spans="1:17" s="4" customFormat="1" ht="12.75" hidden="1" customHeight="1">
      <c r="B75" s="56"/>
      <c r="C75" s="152" t="s">
        <v>78</v>
      </c>
      <c r="D75" s="153"/>
      <c r="E75" s="153"/>
      <c r="F75" s="153"/>
      <c r="G75" s="153"/>
    </row>
    <row r="76" spans="1:17" s="4" customFormat="1" ht="27" hidden="1" customHeight="1">
      <c r="B76" s="58" t="s">
        <v>5</v>
      </c>
      <c r="C76" s="121" t="s">
        <v>197</v>
      </c>
      <c r="D76" s="9"/>
      <c r="E76" s="9"/>
      <c r="F76" s="9"/>
      <c r="G76" s="9"/>
    </row>
    <row r="77" spans="1:17" s="4" customFormat="1" ht="13.5" hidden="1" customHeight="1">
      <c r="C77" s="152" t="s">
        <v>78</v>
      </c>
      <c r="D77" s="153"/>
      <c r="E77" s="153"/>
      <c r="F77" s="153"/>
      <c r="G77" s="153"/>
    </row>
    <row r="78" spans="1:17" s="4" customFormat="1" hidden="1">
      <c r="B78" s="45" t="s">
        <v>145</v>
      </c>
      <c r="D78" s="22"/>
      <c r="E78" s="22"/>
      <c r="F78" s="22"/>
      <c r="G78" s="22"/>
    </row>
    <row r="79" spans="1:17" s="4" customFormat="1" ht="107.25" customHeight="1">
      <c r="B79" s="144" t="s">
        <v>158</v>
      </c>
      <c r="D79" s="140" t="s">
        <v>169</v>
      </c>
      <c r="E79" s="140"/>
      <c r="H79" s="22"/>
    </row>
    <row r="80" spans="1:17" s="4" customFormat="1" ht="40.5" customHeight="1">
      <c r="B80" s="107"/>
      <c r="C80" s="41"/>
      <c r="H80" s="22"/>
    </row>
    <row r="81" spans="4:7" s="4" customFormat="1">
      <c r="D81" s="22"/>
      <c r="E81" s="22"/>
      <c r="F81" s="22"/>
      <c r="G81" s="22"/>
    </row>
    <row r="82" spans="4:7" s="4" customFormat="1">
      <c r="D82" s="22"/>
      <c r="E82" s="22"/>
      <c r="F82" s="22"/>
      <c r="G82" s="22"/>
    </row>
  </sheetData>
  <sheetProtection formatCells="0" formatColumns="0" formatRows="0" insertColumns="0" insertRows="0" insertHyperlinks="0" deleteColumns="0" deleteRows="0" sort="0"/>
  <mergeCells count="58">
    <mergeCell ref="B72:C72"/>
    <mergeCell ref="B69:C69"/>
    <mergeCell ref="B68:C68"/>
    <mergeCell ref="B47:C47"/>
    <mergeCell ref="B48:C48"/>
    <mergeCell ref="B49:C49"/>
    <mergeCell ref="B65:C65"/>
    <mergeCell ref="B67:C67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5:C45"/>
    <mergeCell ref="B46:C46"/>
    <mergeCell ref="B26:C26"/>
    <mergeCell ref="B27:C27"/>
    <mergeCell ref="B29:C29"/>
    <mergeCell ref="B38:C38"/>
    <mergeCell ref="B41:C41"/>
    <mergeCell ref="B39:C39"/>
    <mergeCell ref="B40:C40"/>
    <mergeCell ref="B30:C30"/>
    <mergeCell ref="B31:C31"/>
    <mergeCell ref="B32:C32"/>
    <mergeCell ref="B33:C33"/>
    <mergeCell ref="B34:C34"/>
    <mergeCell ref="B37:C37"/>
    <mergeCell ref="B35:C35"/>
    <mergeCell ref="B71:C71"/>
    <mergeCell ref="B70:C70"/>
    <mergeCell ref="B66:C66"/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95250</xdr:colOff>
                <xdr:row>78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N112"/>
  <sheetViews>
    <sheetView tabSelected="1" view="pageBreakPreview" topLeftCell="A52" zoomScaleSheetLayoutView="100" workbookViewId="0">
      <selection activeCell="C90" sqref="C90"/>
    </sheetView>
  </sheetViews>
  <sheetFormatPr defaultColWidth="9.140625" defaultRowHeight="13.5"/>
  <cols>
    <col min="1" max="1" width="6.85546875" style="44" customWidth="1"/>
    <col min="2" max="2" width="40.140625" style="44" customWidth="1"/>
    <col min="3" max="3" width="37.5703125" style="44" customWidth="1"/>
    <col min="4" max="4" width="30.5703125" style="44" customWidth="1"/>
    <col min="5" max="5" width="5.42578125" style="44" customWidth="1"/>
    <col min="6" max="6" width="23.140625" style="57" customWidth="1"/>
    <col min="7" max="7" width="31.42578125" style="45" customWidth="1"/>
    <col min="8" max="8" width="12.85546875" style="45" customWidth="1"/>
    <col min="9" max="9" width="11.42578125" style="45" customWidth="1"/>
    <col min="10" max="10" width="11.85546875" style="45" customWidth="1"/>
    <col min="11" max="13" width="9.140625" style="43"/>
    <col min="14" max="16384" width="9.140625" style="44"/>
  </cols>
  <sheetData>
    <row r="1" spans="1:13" s="38" customFormat="1" ht="17.25">
      <c r="A1" s="36"/>
      <c r="B1" s="37"/>
      <c r="C1" s="37"/>
      <c r="D1" s="402" t="s">
        <v>276</v>
      </c>
      <c r="E1" s="406">
        <f>+'Ekamut-caxs'!E1+1</f>
        <v>22</v>
      </c>
      <c r="F1" s="56"/>
      <c r="G1" s="22"/>
      <c r="H1" s="22"/>
      <c r="I1" s="22"/>
      <c r="J1" s="22"/>
      <c r="K1" s="39"/>
      <c r="L1" s="39"/>
      <c r="M1" s="39"/>
    </row>
    <row r="2" spans="1:13" s="38" customFormat="1" ht="17.25">
      <c r="A2" s="36"/>
      <c r="B2" s="36"/>
      <c r="C2" s="36"/>
      <c r="D2" s="403" t="s">
        <v>35</v>
      </c>
      <c r="E2" s="404"/>
      <c r="F2" s="56"/>
      <c r="G2" s="22"/>
      <c r="H2" s="22"/>
      <c r="I2" s="22"/>
      <c r="J2" s="22"/>
      <c r="K2" s="39"/>
      <c r="L2" s="39"/>
      <c r="M2" s="39"/>
    </row>
    <row r="3" spans="1:13" s="38" customFormat="1" ht="17.25">
      <c r="A3" s="36"/>
      <c r="B3" s="36"/>
      <c r="C3" s="36"/>
      <c r="D3" s="403" t="s">
        <v>24</v>
      </c>
      <c r="E3" s="404"/>
      <c r="F3" s="56"/>
      <c r="G3" s="22"/>
      <c r="H3" s="22"/>
      <c r="I3" s="22"/>
      <c r="J3" s="22"/>
      <c r="K3" s="39"/>
      <c r="L3" s="39"/>
      <c r="M3" s="39"/>
    </row>
    <row r="4" spans="1:13" s="38" customFormat="1" ht="22.5" customHeight="1">
      <c r="A4" s="36"/>
      <c r="B4" s="36"/>
      <c r="C4" s="36"/>
      <c r="D4" s="405" t="str">
        <f>+'[5]Ekamut-caxs'!D4</f>
        <v>«---------» ---------------- 2024թ.</v>
      </c>
      <c r="E4" s="66"/>
      <c r="F4" s="56"/>
      <c r="G4" s="22"/>
      <c r="H4" s="22"/>
      <c r="I4" s="22"/>
      <c r="J4" s="22"/>
      <c r="K4" s="39"/>
      <c r="L4" s="39"/>
      <c r="M4" s="39"/>
    </row>
    <row r="5" spans="1:13" s="38" customFormat="1" ht="22.5" customHeight="1">
      <c r="A5" s="36"/>
      <c r="B5" s="36"/>
      <c r="C5" s="36"/>
      <c r="D5" s="405" t="str">
        <f>+'[5]Ekamut-caxs'!D5</f>
        <v>հ. --------------- - Ա որոշմամբ</v>
      </c>
      <c r="E5" s="66"/>
      <c r="F5" s="56"/>
      <c r="G5" s="22"/>
      <c r="H5" s="22"/>
      <c r="I5" s="22"/>
      <c r="J5" s="22"/>
      <c r="K5" s="39"/>
      <c r="L5" s="39"/>
      <c r="M5" s="39"/>
    </row>
    <row r="6" spans="1:13" s="38" customFormat="1" ht="24.75" customHeight="1">
      <c r="A6" s="36"/>
      <c r="B6" s="36"/>
      <c r="C6" s="36"/>
      <c r="D6" s="405"/>
      <c r="E6" s="66"/>
      <c r="F6" s="56"/>
      <c r="G6" s="22"/>
      <c r="H6" s="22"/>
      <c r="I6" s="22"/>
      <c r="J6" s="22"/>
      <c r="K6" s="39"/>
      <c r="L6" s="39"/>
      <c r="M6" s="39"/>
    </row>
    <row r="7" spans="1:13" s="38" customFormat="1" ht="17.25">
      <c r="A7" s="36"/>
      <c r="B7" s="36"/>
      <c r="C7" s="36"/>
      <c r="D7" s="174" t="s">
        <v>162</v>
      </c>
      <c r="E7" s="174">
        <f>+'Ekamut-caxs'!E7+1</f>
        <v>22</v>
      </c>
      <c r="F7" s="56"/>
      <c r="G7" s="22"/>
      <c r="H7" s="22"/>
      <c r="I7" s="22"/>
      <c r="J7" s="22"/>
      <c r="K7" s="39"/>
      <c r="L7" s="39"/>
      <c r="M7" s="39"/>
    </row>
    <row r="8" spans="1:13" s="38" customFormat="1" ht="17.25">
      <c r="A8" s="36"/>
      <c r="B8" s="36"/>
      <c r="C8" s="36"/>
      <c r="D8" s="175" t="s">
        <v>35</v>
      </c>
      <c r="E8" s="175"/>
      <c r="F8" s="56"/>
      <c r="G8" s="22"/>
      <c r="H8" s="22"/>
      <c r="I8" s="22"/>
      <c r="J8" s="22"/>
      <c r="K8" s="39"/>
      <c r="L8" s="39"/>
      <c r="M8" s="39"/>
    </row>
    <row r="9" spans="1:13" s="38" customFormat="1" ht="17.25">
      <c r="A9" s="36"/>
      <c r="B9" s="36"/>
      <c r="C9" s="36"/>
      <c r="D9" s="175" t="s">
        <v>24</v>
      </c>
      <c r="E9" s="175"/>
      <c r="F9" s="56"/>
      <c r="G9" s="22"/>
      <c r="H9" s="22"/>
      <c r="I9" s="22"/>
      <c r="J9" s="22"/>
      <c r="K9" s="39"/>
      <c r="L9" s="39"/>
      <c r="M9" s="39"/>
    </row>
    <row r="10" spans="1:13" s="38" customFormat="1" ht="23.25" customHeight="1">
      <c r="A10" s="36"/>
      <c r="B10" s="36"/>
      <c r="C10" s="36"/>
      <c r="D10" s="176" t="str">
        <f>+'Ekamut-caxs'!D10</f>
        <v>«03» 05. 2024թ.</v>
      </c>
      <c r="E10" s="176"/>
      <c r="F10" s="56"/>
      <c r="G10" s="22"/>
      <c r="H10" s="22"/>
      <c r="I10" s="22"/>
      <c r="J10" s="22"/>
      <c r="K10" s="39"/>
      <c r="L10" s="39"/>
      <c r="M10" s="39"/>
    </row>
    <row r="11" spans="1:13" s="38" customFormat="1" ht="22.5" customHeight="1">
      <c r="A11" s="36"/>
      <c r="B11" s="36"/>
      <c r="C11" s="36"/>
      <c r="D11" s="176" t="str">
        <f>+'Ekamut-caxs'!D11</f>
        <v>հ. 1603 - Ա որոշմամբ</v>
      </c>
      <c r="E11" s="176"/>
      <c r="F11" s="56"/>
      <c r="G11" s="22"/>
      <c r="H11" s="22"/>
      <c r="I11" s="22"/>
      <c r="J11" s="22"/>
      <c r="K11" s="39"/>
      <c r="L11" s="39"/>
      <c r="M11" s="39"/>
    </row>
    <row r="12" spans="1:13" s="38" customFormat="1" ht="23.25" customHeight="1">
      <c r="A12" s="450" t="s">
        <v>36</v>
      </c>
      <c r="B12" s="450"/>
      <c r="C12" s="450"/>
      <c r="D12" s="450"/>
      <c r="E12" s="297"/>
      <c r="F12" s="56"/>
      <c r="G12" s="22"/>
      <c r="H12" s="22"/>
      <c r="I12" s="22"/>
      <c r="J12" s="22"/>
      <c r="K12" s="39"/>
      <c r="L12" s="39"/>
      <c r="M12" s="39"/>
    </row>
    <row r="13" spans="1:13" s="184" customFormat="1" ht="29.25" customHeight="1">
      <c r="A13" s="451" t="str">
        <f>+'Ekamut-caxs'!A14</f>
        <v xml:space="preserve">«Երևանի պատանի հանդիսատեսի թատրոն» ՀՈԱԿ-ի  </v>
      </c>
      <c r="B13" s="451"/>
      <c r="C13" s="451"/>
      <c r="D13" s="451"/>
      <c r="E13" s="185"/>
      <c r="F13" s="298"/>
      <c r="G13" s="299"/>
      <c r="H13" s="299"/>
      <c r="I13" s="299"/>
      <c r="J13" s="22"/>
      <c r="K13" s="4"/>
      <c r="L13" s="4"/>
      <c r="M13" s="4"/>
    </row>
    <row r="14" spans="1:13" s="5" customFormat="1" ht="18.75" customHeight="1">
      <c r="A14" s="437" t="s">
        <v>177</v>
      </c>
      <c r="B14" s="437"/>
      <c r="C14" s="437"/>
      <c r="D14" s="437"/>
      <c r="E14" s="139"/>
      <c r="F14" s="56"/>
      <c r="G14" s="22"/>
      <c r="H14" s="22"/>
      <c r="I14" s="22"/>
      <c r="J14" s="22"/>
      <c r="K14" s="4"/>
      <c r="L14" s="4"/>
      <c r="M14" s="4"/>
    </row>
    <row r="15" spans="1:13" s="5" customFormat="1" ht="17.25">
      <c r="A15" s="300"/>
      <c r="B15" s="300"/>
      <c r="C15" s="300"/>
      <c r="D15" s="300"/>
      <c r="E15" s="300"/>
      <c r="F15" s="56"/>
      <c r="G15" s="22"/>
      <c r="H15" s="22"/>
      <c r="I15" s="22"/>
      <c r="J15" s="22"/>
      <c r="K15" s="4"/>
      <c r="L15" s="4"/>
      <c r="M15" s="4"/>
    </row>
    <row r="16" spans="1:13" s="38" customFormat="1" ht="15" customHeight="1">
      <c r="A16" s="36"/>
      <c r="B16" s="36"/>
      <c r="C16" s="36"/>
      <c r="D16" s="40" t="s">
        <v>37</v>
      </c>
      <c r="E16" s="40"/>
      <c r="F16" s="56"/>
      <c r="G16" s="22"/>
      <c r="H16" s="22"/>
      <c r="I16" s="22"/>
      <c r="J16" s="22"/>
      <c r="K16" s="39"/>
      <c r="L16" s="39"/>
      <c r="M16" s="39"/>
    </row>
    <row r="17" spans="1:13" s="6" customFormat="1" ht="27" customHeight="1">
      <c r="A17" s="407" t="s">
        <v>3</v>
      </c>
      <c r="B17" s="452" t="s">
        <v>26</v>
      </c>
      <c r="C17" s="452"/>
      <c r="D17" s="408" t="s">
        <v>38</v>
      </c>
      <c r="E17" s="301"/>
      <c r="F17" s="57"/>
      <c r="G17" s="45"/>
      <c r="H17" s="45"/>
      <c r="I17" s="45"/>
      <c r="J17" s="116"/>
      <c r="K17" s="45"/>
      <c r="L17" s="45"/>
      <c r="M17" s="45"/>
    </row>
    <row r="18" spans="1:13" s="38" customFormat="1" ht="39" customHeight="1">
      <c r="A18" s="7" t="s">
        <v>6</v>
      </c>
      <c r="B18" s="453" t="s">
        <v>27</v>
      </c>
      <c r="C18" s="453"/>
      <c r="D18" s="112">
        <v>5709</v>
      </c>
      <c r="E18" s="409"/>
      <c r="F18" s="180"/>
      <c r="G18" s="25"/>
      <c r="H18" s="115"/>
      <c r="I18" s="115"/>
      <c r="J18" s="103"/>
      <c r="K18" s="39"/>
      <c r="L18" s="39"/>
      <c r="M18" s="39"/>
    </row>
    <row r="19" spans="1:13" s="38" customFormat="1" ht="27" customHeight="1">
      <c r="A19" s="7" t="s">
        <v>8</v>
      </c>
      <c r="B19" s="453" t="s">
        <v>66</v>
      </c>
      <c r="C19" s="453"/>
      <c r="D19" s="112">
        <f>SUM(D20:D27,D30:D31)</f>
        <v>209990.30000000002</v>
      </c>
      <c r="E19" s="409"/>
      <c r="F19" s="56"/>
      <c r="G19" s="22"/>
      <c r="H19" s="22"/>
      <c r="I19" s="22"/>
      <c r="J19" s="22"/>
      <c r="K19" s="39"/>
      <c r="L19" s="39"/>
      <c r="M19" s="39"/>
    </row>
    <row r="20" spans="1:13" s="38" customFormat="1" ht="17.25">
      <c r="A20" s="31">
        <v>1</v>
      </c>
      <c r="B20" s="446" t="s">
        <v>100</v>
      </c>
      <c r="C20" s="446"/>
      <c r="D20" s="111">
        <v>159470.6</v>
      </c>
      <c r="E20" s="410"/>
      <c r="F20" s="56"/>
      <c r="G20" s="22"/>
      <c r="H20" s="22"/>
      <c r="I20" s="22"/>
      <c r="J20" s="22"/>
      <c r="K20" s="39"/>
      <c r="L20" s="39"/>
      <c r="M20" s="39"/>
    </row>
    <row r="21" spans="1:13" s="38" customFormat="1" ht="17.25" hidden="1">
      <c r="A21" s="31">
        <f>+A20+1</f>
        <v>2</v>
      </c>
      <c r="B21" s="454" t="s">
        <v>170</v>
      </c>
      <c r="C21" s="454"/>
      <c r="D21" s="111">
        <v>0</v>
      </c>
      <c r="E21" s="410"/>
      <c r="F21" s="56"/>
      <c r="G21" s="53"/>
      <c r="H21" s="22"/>
      <c r="I21" s="22"/>
      <c r="J21" s="22"/>
      <c r="K21" s="39"/>
      <c r="L21" s="39"/>
      <c r="M21" s="39"/>
    </row>
    <row r="22" spans="1:13" s="38" customFormat="1" ht="17.25" hidden="1">
      <c r="A22" s="31">
        <f t="shared" ref="A22:A27" si="0">+A21+1</f>
        <v>3</v>
      </c>
      <c r="B22" s="454" t="s">
        <v>153</v>
      </c>
      <c r="C22" s="454"/>
      <c r="D22" s="111">
        <v>0</v>
      </c>
      <c r="E22" s="410"/>
      <c r="F22" s="56"/>
      <c r="G22" s="22"/>
      <c r="H22" s="22"/>
      <c r="I22" s="22"/>
      <c r="J22" s="22"/>
      <c r="K22" s="39"/>
      <c r="L22" s="39"/>
      <c r="M22" s="39"/>
    </row>
    <row r="23" spans="1:13" s="38" customFormat="1" ht="17.25" hidden="1">
      <c r="A23" s="31">
        <f t="shared" si="0"/>
        <v>4</v>
      </c>
      <c r="B23" s="446" t="s">
        <v>180</v>
      </c>
      <c r="C23" s="446"/>
      <c r="D23" s="111">
        <v>0</v>
      </c>
      <c r="E23" s="410"/>
      <c r="F23" s="2"/>
      <c r="G23" s="22"/>
      <c r="H23" s="22"/>
      <c r="I23" s="22"/>
      <c r="J23" s="22"/>
      <c r="K23" s="39"/>
      <c r="L23" s="39"/>
      <c r="M23" s="39"/>
    </row>
    <row r="24" spans="1:13" s="38" customFormat="1" ht="17.25">
      <c r="A24" s="31">
        <v>2</v>
      </c>
      <c r="B24" s="446" t="s">
        <v>186</v>
      </c>
      <c r="C24" s="446"/>
      <c r="D24" s="110">
        <v>40228.400000000001</v>
      </c>
      <c r="E24" s="410"/>
      <c r="F24" s="411"/>
      <c r="G24" s="412"/>
      <c r="H24" s="53"/>
      <c r="I24" s="22"/>
      <c r="J24" s="22"/>
      <c r="K24" s="39"/>
      <c r="L24" s="39"/>
      <c r="M24" s="39"/>
    </row>
    <row r="25" spans="1:13" s="38" customFormat="1" ht="17.25">
      <c r="A25" s="31">
        <f t="shared" si="0"/>
        <v>3</v>
      </c>
      <c r="B25" s="446" t="s">
        <v>53</v>
      </c>
      <c r="C25" s="446"/>
      <c r="D25" s="110">
        <f>+komunal!N30</f>
        <v>1222.7</v>
      </c>
      <c r="E25" s="413"/>
      <c r="F25" s="56"/>
      <c r="H25" s="22"/>
      <c r="I25" s="22"/>
      <c r="J25" s="22"/>
      <c r="K25" s="39"/>
      <c r="L25" s="39"/>
      <c r="M25" s="39"/>
    </row>
    <row r="26" spans="1:13" s="38" customFormat="1" ht="17.25">
      <c r="A26" s="31">
        <f t="shared" si="0"/>
        <v>4</v>
      </c>
      <c r="B26" s="446" t="str">
        <f>+'Ekamut-caxs'!B25:C25</f>
        <v>Միջոցառումների տեխնիկական սպասարկումից</v>
      </c>
      <c r="C26" s="446"/>
      <c r="D26" s="110">
        <f>+'Pastaci finansav.'!E12</f>
        <v>5200</v>
      </c>
      <c r="E26" s="410"/>
      <c r="F26" s="414"/>
      <c r="H26" s="415"/>
      <c r="I26" s="53"/>
      <c r="J26" s="22"/>
      <c r="K26" s="39"/>
      <c r="L26" s="39"/>
      <c r="M26" s="39"/>
    </row>
    <row r="27" spans="1:13" s="38" customFormat="1" ht="17.25">
      <c r="A27" s="31">
        <f t="shared" si="0"/>
        <v>5</v>
      </c>
      <c r="B27" s="446" t="s">
        <v>182</v>
      </c>
      <c r="C27" s="446"/>
      <c r="D27" s="110">
        <v>2112</v>
      </c>
      <c r="E27" s="410"/>
      <c r="F27" s="416"/>
      <c r="G27" s="53"/>
      <c r="H27" s="53"/>
      <c r="I27" s="53"/>
      <c r="J27" s="22"/>
      <c r="K27" s="39"/>
      <c r="L27" s="39"/>
      <c r="M27" s="39"/>
    </row>
    <row r="28" spans="1:13" s="164" customFormat="1">
      <c r="A28" s="171">
        <f t="shared" ref="A28:A29" si="1">+A27+0.1</f>
        <v>5.0999999999999996</v>
      </c>
      <c r="B28" s="447" t="str">
        <f>+'Ekamut-caxs'!B27</f>
        <v>Երևանի բյուջեից</v>
      </c>
      <c r="C28" s="447"/>
      <c r="D28" s="161">
        <v>2112</v>
      </c>
      <c r="E28" s="417"/>
      <c r="F28" s="418"/>
      <c r="G28" s="162"/>
      <c r="H28" s="162"/>
      <c r="I28" s="162"/>
      <c r="J28" s="163"/>
    </row>
    <row r="29" spans="1:13" s="164" customFormat="1" hidden="1">
      <c r="A29" s="171">
        <f t="shared" si="1"/>
        <v>5.1999999999999993</v>
      </c>
      <c r="B29" s="447">
        <f>+'Ekamut-caxs'!B28</f>
        <v>0</v>
      </c>
      <c r="C29" s="447"/>
      <c r="D29" s="161">
        <v>0</v>
      </c>
      <c r="E29" s="417"/>
      <c r="F29" s="418"/>
      <c r="G29" s="162"/>
      <c r="H29" s="162"/>
      <c r="I29" s="162"/>
      <c r="J29" s="163"/>
    </row>
    <row r="30" spans="1:13" s="38" customFormat="1" ht="17.25">
      <c r="A30" s="31">
        <f>+A27+1</f>
        <v>6</v>
      </c>
      <c r="B30" s="446" t="s">
        <v>28</v>
      </c>
      <c r="C30" s="446"/>
      <c r="D30" s="110">
        <f>+'Deb. ev kreditor 2'!D14</f>
        <v>1722.1</v>
      </c>
      <c r="E30" s="413"/>
      <c r="F30" s="416"/>
      <c r="G30" s="53"/>
      <c r="H30" s="53"/>
      <c r="I30" s="53"/>
      <c r="J30" s="22"/>
      <c r="K30" s="39"/>
      <c r="L30" s="39"/>
      <c r="M30" s="39"/>
    </row>
    <row r="31" spans="1:13" s="38" customFormat="1" ht="17.25">
      <c r="A31" s="31">
        <f t="shared" ref="A31" si="2">+A30+1</f>
        <v>7</v>
      </c>
      <c r="B31" s="446" t="s">
        <v>7</v>
      </c>
      <c r="C31" s="446"/>
      <c r="D31" s="111">
        <v>34.5</v>
      </c>
      <c r="E31" s="410"/>
      <c r="F31" s="416"/>
      <c r="G31" s="53"/>
      <c r="H31" s="53"/>
      <c r="I31" s="53"/>
      <c r="J31" s="22"/>
      <c r="K31" s="39"/>
      <c r="L31" s="39"/>
      <c r="M31" s="39"/>
    </row>
    <row r="32" spans="1:13" s="38" customFormat="1" ht="24" customHeight="1">
      <c r="A32" s="7" t="s">
        <v>29</v>
      </c>
      <c r="B32" s="453" t="s">
        <v>67</v>
      </c>
      <c r="C32" s="453"/>
      <c r="D32" s="112">
        <f>D33+D67+D80</f>
        <v>214543.36000000002</v>
      </c>
      <c r="E32" s="409"/>
      <c r="F32" s="419"/>
      <c r="G32" s="22"/>
      <c r="H32" s="22"/>
      <c r="I32" s="22"/>
      <c r="J32" s="22"/>
      <c r="K32" s="39"/>
      <c r="L32" s="39"/>
      <c r="M32" s="39"/>
    </row>
    <row r="33" spans="1:13" s="38" customFormat="1" ht="22.5" customHeight="1">
      <c r="A33" s="8" t="s">
        <v>46</v>
      </c>
      <c r="B33" s="453" t="s">
        <v>49</v>
      </c>
      <c r="C33" s="453"/>
      <c r="D33" s="112">
        <f>SUM(D34,D36:D40,D44:D61,D65:D66)</f>
        <v>214543.36000000002</v>
      </c>
      <c r="E33" s="409"/>
      <c r="F33" s="416"/>
      <c r="G33" s="103"/>
      <c r="H33" s="22"/>
      <c r="I33" s="22"/>
      <c r="J33" s="22"/>
      <c r="K33" s="39"/>
      <c r="L33" s="39"/>
      <c r="M33" s="39"/>
    </row>
    <row r="34" spans="1:13" s="48" customFormat="1" ht="17.25">
      <c r="A34" s="31">
        <v>1</v>
      </c>
      <c r="B34" s="446" t="s">
        <v>9</v>
      </c>
      <c r="C34" s="446"/>
      <c r="D34" s="111">
        <f>+'Ekamut-caxs'!D38</f>
        <v>130213.8</v>
      </c>
      <c r="E34" s="410"/>
      <c r="F34" s="420"/>
      <c r="G34" s="54"/>
      <c r="H34" s="54"/>
      <c r="I34" s="54"/>
      <c r="J34" s="54"/>
      <c r="K34" s="47"/>
      <c r="L34" s="47"/>
      <c r="M34" s="47"/>
    </row>
    <row r="35" spans="1:13" s="168" customFormat="1" ht="14.25" hidden="1">
      <c r="A35" s="171">
        <f t="shared" ref="A35" si="3">+A34+0.1</f>
        <v>1.1000000000000001</v>
      </c>
      <c r="B35" s="447" t="s">
        <v>101</v>
      </c>
      <c r="C35" s="447"/>
      <c r="D35" s="161">
        <f>+'Ekamut-caxs'!D39</f>
        <v>0</v>
      </c>
      <c r="E35" s="417"/>
      <c r="F35" s="166"/>
      <c r="G35" s="167"/>
      <c r="H35" s="167"/>
      <c r="I35" s="167"/>
      <c r="J35" s="167"/>
    </row>
    <row r="36" spans="1:13" s="50" customFormat="1" ht="17.25">
      <c r="A36" s="31">
        <f>+A34+1</f>
        <v>2</v>
      </c>
      <c r="B36" s="446" t="s">
        <v>12</v>
      </c>
      <c r="C36" s="446"/>
      <c r="D36" s="111">
        <f>+komunal!F28</f>
        <v>4139.7</v>
      </c>
      <c r="E36" s="413"/>
      <c r="F36" s="421"/>
      <c r="G36" s="32"/>
      <c r="H36" s="32"/>
      <c r="I36" s="32"/>
      <c r="J36" s="32"/>
      <c r="K36" s="49"/>
      <c r="L36" s="49"/>
      <c r="M36" s="49"/>
    </row>
    <row r="37" spans="1:13" s="50" customFormat="1" ht="17.25">
      <c r="A37" s="31">
        <f t="shared" ref="A37:A39" si="4">+A36+1</f>
        <v>3</v>
      </c>
      <c r="B37" s="446" t="s">
        <v>11</v>
      </c>
      <c r="C37" s="446"/>
      <c r="D37" s="111">
        <f>+komunal!J28</f>
        <v>2226.5</v>
      </c>
      <c r="E37" s="413"/>
      <c r="F37" s="421"/>
      <c r="G37" s="32"/>
      <c r="H37" s="32"/>
      <c r="I37" s="32"/>
      <c r="J37" s="32"/>
      <c r="K37" s="49"/>
      <c r="L37" s="49"/>
      <c r="M37" s="49"/>
    </row>
    <row r="38" spans="1:13" s="50" customFormat="1" ht="17.25">
      <c r="A38" s="31">
        <f t="shared" si="4"/>
        <v>4</v>
      </c>
      <c r="B38" s="446" t="s">
        <v>13</v>
      </c>
      <c r="C38" s="446"/>
      <c r="D38" s="110">
        <f>+komunal!L30</f>
        <v>213.5</v>
      </c>
      <c r="E38" s="413"/>
      <c r="F38" s="421"/>
      <c r="G38" s="32"/>
      <c r="H38" s="32"/>
      <c r="I38" s="32"/>
      <c r="J38" s="32"/>
      <c r="K38" s="49"/>
      <c r="L38" s="49"/>
      <c r="M38" s="49"/>
    </row>
    <row r="39" spans="1:13" s="50" customFormat="1" ht="17.25">
      <c r="A39" s="31">
        <f t="shared" si="4"/>
        <v>5</v>
      </c>
      <c r="B39" s="446" t="s">
        <v>14</v>
      </c>
      <c r="C39" s="446"/>
      <c r="D39" s="111">
        <v>78.5</v>
      </c>
      <c r="E39" s="410"/>
      <c r="F39" s="422"/>
      <c r="G39" s="32"/>
      <c r="H39" s="32"/>
      <c r="I39" s="32"/>
      <c r="J39" s="32"/>
      <c r="K39" s="49"/>
      <c r="L39" s="49"/>
      <c r="M39" s="49"/>
    </row>
    <row r="40" spans="1:13" s="50" customFormat="1" ht="17.25">
      <c r="A40" s="31">
        <v>6</v>
      </c>
      <c r="B40" s="446" t="s">
        <v>16</v>
      </c>
      <c r="C40" s="446"/>
      <c r="D40" s="111">
        <v>566.4</v>
      </c>
      <c r="E40" s="410"/>
      <c r="F40" s="422"/>
      <c r="G40" s="32"/>
      <c r="H40" s="32"/>
      <c r="I40" s="32"/>
      <c r="J40" s="32"/>
      <c r="K40" s="49"/>
      <c r="L40" s="49"/>
      <c r="M40" s="49"/>
    </row>
    <row r="41" spans="1:13" s="170" customFormat="1">
      <c r="A41" s="171">
        <f>+A40+0.1</f>
        <v>6.1</v>
      </c>
      <c r="B41" s="455" t="s">
        <v>17</v>
      </c>
      <c r="C41" s="455"/>
      <c r="D41" s="165">
        <v>386.4</v>
      </c>
      <c r="E41" s="423"/>
      <c r="F41" s="424"/>
      <c r="G41" s="163"/>
      <c r="H41" s="163"/>
      <c r="I41" s="163"/>
      <c r="J41" s="163"/>
      <c r="K41" s="164"/>
      <c r="L41" s="164"/>
      <c r="M41" s="164"/>
    </row>
    <row r="42" spans="1:13" s="170" customFormat="1" hidden="1">
      <c r="A42" s="171">
        <f t="shared" ref="A42" si="5">+A41+0.1</f>
        <v>6.1999999999999993</v>
      </c>
      <c r="B42" s="455" t="s">
        <v>18</v>
      </c>
      <c r="C42" s="455"/>
      <c r="D42" s="165">
        <f>+'Ekamut-caxs'!D48</f>
        <v>0</v>
      </c>
      <c r="E42" s="423"/>
      <c r="F42" s="424"/>
      <c r="G42" s="163"/>
      <c r="H42" s="163"/>
      <c r="I42" s="163"/>
      <c r="J42" s="163"/>
      <c r="K42" s="164"/>
      <c r="L42" s="164"/>
      <c r="M42" s="164"/>
    </row>
    <row r="43" spans="1:13" s="170" customFormat="1">
      <c r="A43" s="171">
        <v>6.2</v>
      </c>
      <c r="B43" s="455" t="s">
        <v>19</v>
      </c>
      <c r="C43" s="455"/>
      <c r="D43" s="165">
        <v>180</v>
      </c>
      <c r="E43" s="423"/>
      <c r="F43" s="424"/>
      <c r="G43" s="163"/>
      <c r="H43" s="163"/>
      <c r="I43" s="163"/>
      <c r="J43" s="163"/>
      <c r="K43" s="164"/>
      <c r="L43" s="164"/>
      <c r="M43" s="164"/>
    </row>
    <row r="44" spans="1:13" s="50" customFormat="1" ht="17.25">
      <c r="A44" s="31">
        <f>+A40+1</f>
        <v>7</v>
      </c>
      <c r="B44" s="446" t="s">
        <v>20</v>
      </c>
      <c r="C44" s="446"/>
      <c r="D44" s="111">
        <f>+'Ekamut-caxs'!D50</f>
        <v>20</v>
      </c>
      <c r="E44" s="410"/>
      <c r="F44" s="422"/>
      <c r="G44" s="32"/>
      <c r="H44" s="32"/>
      <c r="I44" s="32"/>
      <c r="J44" s="32"/>
      <c r="K44" s="49"/>
      <c r="L44" s="49"/>
      <c r="M44" s="49"/>
    </row>
    <row r="45" spans="1:13" s="50" customFormat="1" ht="17.25">
      <c r="A45" s="31">
        <f t="shared" ref="A45:A59" si="6">+A44+1</f>
        <v>8</v>
      </c>
      <c r="B45" s="446" t="s">
        <v>25</v>
      </c>
      <c r="C45" s="446"/>
      <c r="D45" s="110">
        <f>+'Ekamut-caxs'!D51</f>
        <v>950</v>
      </c>
      <c r="E45" s="413"/>
      <c r="F45" s="4"/>
      <c r="G45" s="32"/>
      <c r="H45" s="32"/>
      <c r="I45" s="32"/>
      <c r="J45" s="32"/>
      <c r="K45" s="49"/>
      <c r="L45" s="49"/>
      <c r="M45" s="49"/>
    </row>
    <row r="46" spans="1:13" s="50" customFormat="1" ht="17.25">
      <c r="A46" s="31">
        <f t="shared" si="6"/>
        <v>9</v>
      </c>
      <c r="B46" s="446" t="s">
        <v>21</v>
      </c>
      <c r="C46" s="446"/>
      <c r="D46" s="110">
        <f>+'Ekamut-caxs'!D52</f>
        <v>120</v>
      </c>
      <c r="E46" s="413"/>
      <c r="F46" s="422"/>
      <c r="G46" s="32"/>
      <c r="H46" s="32"/>
      <c r="I46" s="32"/>
      <c r="J46" s="32"/>
      <c r="K46" s="49"/>
      <c r="L46" s="49"/>
      <c r="M46" s="49"/>
    </row>
    <row r="47" spans="1:13" s="50" customFormat="1" ht="17.25">
      <c r="A47" s="31">
        <f t="shared" si="6"/>
        <v>10</v>
      </c>
      <c r="B47" s="446" t="s">
        <v>56</v>
      </c>
      <c r="C47" s="446"/>
      <c r="D47" s="110">
        <f>+'Ekamut-caxs'!D53</f>
        <v>984</v>
      </c>
      <c r="E47" s="413"/>
      <c r="F47" s="422"/>
      <c r="G47" s="32"/>
      <c r="H47" s="32"/>
      <c r="I47" s="32"/>
      <c r="J47" s="32"/>
      <c r="K47" s="49"/>
      <c r="L47" s="49"/>
      <c r="M47" s="49"/>
    </row>
    <row r="48" spans="1:13" s="34" customFormat="1" ht="17.25">
      <c r="A48" s="31">
        <f t="shared" si="6"/>
        <v>11</v>
      </c>
      <c r="B48" s="446" t="s">
        <v>198</v>
      </c>
      <c r="C48" s="446"/>
      <c r="D48" s="111">
        <v>984</v>
      </c>
      <c r="E48" s="413"/>
      <c r="F48" s="425"/>
      <c r="G48" s="32"/>
      <c r="H48" s="32"/>
      <c r="I48" s="32"/>
      <c r="J48" s="28"/>
      <c r="K48" s="33"/>
      <c r="L48" s="33"/>
      <c r="M48" s="33"/>
    </row>
    <row r="49" spans="1:13" s="50" customFormat="1" ht="17.25">
      <c r="A49" s="31">
        <f t="shared" si="6"/>
        <v>12</v>
      </c>
      <c r="B49" s="446" t="s">
        <v>53</v>
      </c>
      <c r="C49" s="446"/>
      <c r="D49" s="111">
        <f>+D25</f>
        <v>1222.7</v>
      </c>
      <c r="E49" s="413"/>
      <c r="F49" s="422"/>
      <c r="G49" s="32"/>
      <c r="H49" s="32"/>
      <c r="I49" s="32"/>
      <c r="J49" s="32"/>
      <c r="K49" s="49"/>
      <c r="L49" s="49"/>
      <c r="M49" s="49"/>
    </row>
    <row r="50" spans="1:13" s="50" customFormat="1" ht="17.25">
      <c r="A50" s="31">
        <v>13</v>
      </c>
      <c r="B50" s="446" t="s">
        <v>62</v>
      </c>
      <c r="C50" s="446"/>
      <c r="D50" s="111">
        <f>+'Ekamut-caxs'!D56</f>
        <v>130</v>
      </c>
      <c r="E50" s="413"/>
      <c r="F50" s="422"/>
      <c r="G50" s="32"/>
      <c r="H50" s="32"/>
      <c r="I50" s="32"/>
      <c r="J50" s="32"/>
      <c r="K50" s="49"/>
      <c r="L50" s="49"/>
      <c r="M50" s="49"/>
    </row>
    <row r="51" spans="1:13" s="50" customFormat="1" ht="17.25">
      <c r="A51" s="31">
        <v>14</v>
      </c>
      <c r="B51" s="446" t="s">
        <v>188</v>
      </c>
      <c r="C51" s="446"/>
      <c r="D51" s="111">
        <v>850</v>
      </c>
      <c r="E51" s="413"/>
      <c r="F51" s="422"/>
      <c r="G51" s="32"/>
      <c r="H51" s="32"/>
      <c r="I51" s="32"/>
      <c r="J51" s="32"/>
      <c r="K51" s="49"/>
      <c r="L51" s="49"/>
      <c r="M51" s="49"/>
    </row>
    <row r="52" spans="1:13" s="50" customFormat="1" ht="17.25">
      <c r="A52" s="31">
        <f t="shared" si="6"/>
        <v>15</v>
      </c>
      <c r="B52" s="446" t="s">
        <v>189</v>
      </c>
      <c r="C52" s="446"/>
      <c r="D52" s="111">
        <v>120</v>
      </c>
      <c r="E52" s="413"/>
      <c r="F52" s="422"/>
      <c r="G52" s="32"/>
      <c r="H52" s="32"/>
      <c r="I52" s="32"/>
      <c r="J52" s="32"/>
      <c r="K52" s="49"/>
      <c r="L52" s="49"/>
      <c r="M52" s="49"/>
    </row>
    <row r="53" spans="1:13" s="48" customFormat="1" ht="17.25">
      <c r="A53" s="31">
        <f>+A52+1</f>
        <v>16</v>
      </c>
      <c r="B53" s="446" t="s">
        <v>102</v>
      </c>
      <c r="C53" s="446"/>
      <c r="D53" s="111">
        <v>620</v>
      </c>
      <c r="E53" s="413"/>
      <c r="F53" s="420"/>
      <c r="G53" s="54"/>
      <c r="H53" s="54"/>
      <c r="I53" s="54"/>
      <c r="J53" s="54"/>
      <c r="K53" s="47"/>
      <c r="L53" s="47"/>
      <c r="M53" s="47"/>
    </row>
    <row r="54" spans="1:13" s="48" customFormat="1" ht="17.25">
      <c r="A54" s="31">
        <f t="shared" si="6"/>
        <v>17</v>
      </c>
      <c r="B54" s="446" t="s">
        <v>193</v>
      </c>
      <c r="C54" s="446"/>
      <c r="D54" s="111">
        <v>900</v>
      </c>
      <c r="E54" s="413"/>
      <c r="F54" s="420"/>
      <c r="G54" s="54"/>
      <c r="H54" s="54"/>
      <c r="I54" s="54"/>
      <c r="J54" s="54"/>
      <c r="K54" s="47"/>
      <c r="L54" s="47"/>
      <c r="M54" s="47"/>
    </row>
    <row r="55" spans="1:13" s="48" customFormat="1" ht="17.25">
      <c r="A55" s="31">
        <f t="shared" si="6"/>
        <v>18</v>
      </c>
      <c r="B55" s="446" t="s">
        <v>194</v>
      </c>
      <c r="C55" s="446"/>
      <c r="D55" s="111">
        <f>+'Ekamut-caxs'!D61</f>
        <v>3160</v>
      </c>
      <c r="E55" s="413"/>
      <c r="F55" s="420"/>
      <c r="G55" s="54"/>
      <c r="H55" s="54"/>
      <c r="I55" s="54"/>
      <c r="J55" s="54"/>
      <c r="K55" s="47"/>
      <c r="L55" s="47"/>
      <c r="M55" s="47"/>
    </row>
    <row r="56" spans="1:13" s="34" customFormat="1" ht="17.25">
      <c r="A56" s="31">
        <f t="shared" si="6"/>
        <v>19</v>
      </c>
      <c r="B56" s="446" t="s">
        <v>154</v>
      </c>
      <c r="C56" s="446"/>
      <c r="D56" s="111">
        <v>100</v>
      </c>
      <c r="E56" s="413"/>
      <c r="F56" s="425"/>
      <c r="G56" s="32"/>
      <c r="H56" s="32"/>
      <c r="I56" s="32"/>
      <c r="J56" s="28"/>
      <c r="K56" s="33"/>
      <c r="L56" s="33"/>
      <c r="M56" s="33"/>
    </row>
    <row r="57" spans="1:13" s="34" customFormat="1" ht="17.25">
      <c r="A57" s="31">
        <f t="shared" si="6"/>
        <v>20</v>
      </c>
      <c r="B57" s="446" t="s">
        <v>195</v>
      </c>
      <c r="C57" s="446"/>
      <c r="D57" s="111">
        <v>5000</v>
      </c>
      <c r="E57" s="413"/>
      <c r="F57" s="425"/>
      <c r="G57" s="32"/>
      <c r="H57" s="32"/>
      <c r="I57" s="32"/>
      <c r="J57" s="28"/>
      <c r="K57" s="33"/>
      <c r="L57" s="33"/>
      <c r="M57" s="33"/>
    </row>
    <row r="58" spans="1:13" s="34" customFormat="1" ht="17.25">
      <c r="A58" s="31">
        <f t="shared" si="6"/>
        <v>21</v>
      </c>
      <c r="B58" s="446" t="s">
        <v>192</v>
      </c>
      <c r="C58" s="446"/>
      <c r="D58" s="111">
        <v>1000</v>
      </c>
      <c r="E58" s="413"/>
      <c r="F58" s="4"/>
      <c r="G58" s="32"/>
      <c r="H58" s="32"/>
      <c r="I58" s="32"/>
      <c r="J58" s="28"/>
      <c r="K58" s="33"/>
      <c r="L58" s="33"/>
      <c r="M58" s="33"/>
    </row>
    <row r="59" spans="1:13" s="34" customFormat="1" ht="17.25">
      <c r="A59" s="31">
        <f t="shared" si="6"/>
        <v>22</v>
      </c>
      <c r="B59" s="454" t="s">
        <v>271</v>
      </c>
      <c r="C59" s="454"/>
      <c r="D59" s="111">
        <f>+'Ekamut-caxs'!D65</f>
        <v>9578.4</v>
      </c>
      <c r="E59" s="413"/>
      <c r="F59" s="425"/>
      <c r="G59" s="32"/>
      <c r="H59" s="32"/>
      <c r="I59" s="32"/>
      <c r="J59" s="28"/>
      <c r="K59" s="33"/>
      <c r="L59" s="33"/>
      <c r="M59" s="33"/>
    </row>
    <row r="60" spans="1:13" s="34" customFormat="1" ht="17.25">
      <c r="A60" s="31">
        <v>23</v>
      </c>
      <c r="B60" s="310" t="s">
        <v>272</v>
      </c>
      <c r="C60" s="310"/>
      <c r="D60" s="111">
        <f>+'Ekamut-caxs'!D66</f>
        <v>7380</v>
      </c>
      <c r="E60" s="413"/>
      <c r="F60" s="425"/>
      <c r="G60" s="426"/>
      <c r="H60" s="32"/>
      <c r="I60" s="32"/>
      <c r="J60" s="28"/>
      <c r="K60" s="33"/>
      <c r="L60" s="33"/>
      <c r="M60" s="33"/>
    </row>
    <row r="61" spans="1:13" s="50" customFormat="1" ht="17.25">
      <c r="A61" s="31">
        <v>24</v>
      </c>
      <c r="B61" s="446" t="s">
        <v>30</v>
      </c>
      <c r="C61" s="446"/>
      <c r="D61" s="111">
        <f>+D62+D63+D64</f>
        <v>34509.1</v>
      </c>
      <c r="E61" s="410"/>
      <c r="F61" s="422"/>
      <c r="G61" s="32"/>
      <c r="H61" s="32"/>
      <c r="I61" s="32"/>
      <c r="J61" s="32"/>
      <c r="K61" s="49"/>
      <c r="L61" s="49"/>
      <c r="M61" s="49"/>
    </row>
    <row r="62" spans="1:13" s="164" customFormat="1">
      <c r="A62" s="171">
        <f>+A61+0.1</f>
        <v>24.1</v>
      </c>
      <c r="B62" s="447" t="s">
        <v>31</v>
      </c>
      <c r="C62" s="447"/>
      <c r="D62" s="161">
        <f>+'Ekamut-caxs'!D70</f>
        <v>1222.9000000000001</v>
      </c>
      <c r="E62" s="417"/>
      <c r="F62" s="166"/>
      <c r="G62" s="163"/>
      <c r="H62" s="163"/>
      <c r="I62" s="163"/>
      <c r="J62" s="163"/>
    </row>
    <row r="63" spans="1:13" s="164" customFormat="1">
      <c r="A63" s="171">
        <f t="shared" ref="A63" si="7">+A62+0.1</f>
        <v>24.200000000000003</v>
      </c>
      <c r="B63" s="447" t="s">
        <v>39</v>
      </c>
      <c r="C63" s="447"/>
      <c r="D63" s="161">
        <v>33256.199999999997</v>
      </c>
      <c r="E63" s="417"/>
      <c r="F63" s="424"/>
      <c r="G63" s="163"/>
      <c r="H63" s="163"/>
      <c r="I63" s="163"/>
      <c r="J63" s="163"/>
    </row>
    <row r="64" spans="1:13" s="170" customFormat="1">
      <c r="A64" s="171">
        <f>+A63+0.1</f>
        <v>24.300000000000004</v>
      </c>
      <c r="B64" s="455" t="s">
        <v>68</v>
      </c>
      <c r="C64" s="455"/>
      <c r="D64" s="165">
        <v>30</v>
      </c>
      <c r="E64" s="427"/>
      <c r="F64" s="424"/>
      <c r="G64" s="163"/>
      <c r="H64" s="163"/>
      <c r="I64" s="163"/>
      <c r="J64" s="163"/>
      <c r="K64" s="164"/>
      <c r="L64" s="164"/>
      <c r="M64" s="164"/>
    </row>
    <row r="65" spans="1:14" s="50" customFormat="1" ht="17.25">
      <c r="A65" s="31">
        <f>+A61+1</f>
        <v>25</v>
      </c>
      <c r="B65" s="446" t="s">
        <v>32</v>
      </c>
      <c r="C65" s="446"/>
      <c r="D65" s="111">
        <f>+'Deb. ev kreditor 2'!F42</f>
        <v>9476.76</v>
      </c>
      <c r="E65" s="428"/>
      <c r="F65" s="429"/>
      <c r="G65" s="445"/>
      <c r="H65" s="445"/>
      <c r="I65" s="445"/>
      <c r="J65" s="445"/>
      <c r="K65" s="445"/>
      <c r="L65" s="445"/>
      <c r="M65" s="445"/>
      <c r="N65" s="445"/>
    </row>
    <row r="66" spans="1:14" s="50" customFormat="1" ht="17.25" hidden="1">
      <c r="A66" s="31">
        <f>+A65+1</f>
        <v>26</v>
      </c>
      <c r="B66" s="446" t="s">
        <v>69</v>
      </c>
      <c r="C66" s="446"/>
      <c r="D66" s="110">
        <v>0</v>
      </c>
      <c r="E66" s="413"/>
      <c r="F66" s="422"/>
      <c r="G66" s="32"/>
      <c r="H66" s="32"/>
      <c r="I66" s="32"/>
      <c r="J66" s="32"/>
      <c r="K66" s="49"/>
      <c r="L66" s="49"/>
      <c r="M66" s="49"/>
    </row>
    <row r="67" spans="1:14" s="42" customFormat="1" ht="17.25" hidden="1">
      <c r="A67" s="18" t="s">
        <v>47</v>
      </c>
      <c r="B67" s="456" t="s">
        <v>50</v>
      </c>
      <c r="C67" s="456"/>
      <c r="D67" s="112">
        <f>D68+D76</f>
        <v>0</v>
      </c>
      <c r="E67" s="409"/>
      <c r="F67" s="58"/>
      <c r="G67" s="55"/>
      <c r="H67" s="55"/>
      <c r="I67" s="55"/>
      <c r="J67" s="55"/>
      <c r="K67" s="41"/>
      <c r="L67" s="41"/>
      <c r="M67" s="41"/>
    </row>
    <row r="68" spans="1:14" s="48" customFormat="1" ht="17.25" hidden="1">
      <c r="A68" s="35">
        <v>1</v>
      </c>
      <c r="B68" s="446" t="s">
        <v>73</v>
      </c>
      <c r="C68" s="446"/>
      <c r="D68" s="111">
        <f>SUM(D69:D75)</f>
        <v>0</v>
      </c>
      <c r="E68" s="410"/>
      <c r="F68" s="420"/>
      <c r="G68" s="54"/>
      <c r="H68" s="54"/>
      <c r="I68" s="54"/>
      <c r="J68" s="54"/>
      <c r="K68" s="47"/>
      <c r="L68" s="47"/>
      <c r="M68" s="47"/>
    </row>
    <row r="69" spans="1:14" s="169" customFormat="1" ht="14.25" hidden="1">
      <c r="A69" s="172">
        <f>+A68+0.1</f>
        <v>1.1000000000000001</v>
      </c>
      <c r="B69" s="455" t="s">
        <v>70</v>
      </c>
      <c r="C69" s="455"/>
      <c r="D69" s="161">
        <v>0</v>
      </c>
      <c r="E69" s="417"/>
      <c r="F69" s="430"/>
      <c r="G69" s="167"/>
      <c r="H69" s="167"/>
      <c r="I69" s="167"/>
      <c r="J69" s="167"/>
      <c r="K69" s="168"/>
      <c r="L69" s="168"/>
      <c r="M69" s="168"/>
    </row>
    <row r="70" spans="1:14" s="169" customFormat="1" ht="14.25" hidden="1">
      <c r="A70" s="172">
        <f t="shared" ref="A70:A75" si="8">+A69+0.1</f>
        <v>1.2000000000000002</v>
      </c>
      <c r="B70" s="455" t="s">
        <v>71</v>
      </c>
      <c r="C70" s="455"/>
      <c r="D70" s="161">
        <v>0</v>
      </c>
      <c r="E70" s="417"/>
      <c r="F70" s="430"/>
      <c r="G70" s="167"/>
      <c r="H70" s="167"/>
      <c r="I70" s="167"/>
      <c r="J70" s="167"/>
      <c r="K70" s="168"/>
      <c r="L70" s="168"/>
      <c r="M70" s="168"/>
    </row>
    <row r="71" spans="1:14" s="169" customFormat="1" ht="14.25" hidden="1">
      <c r="A71" s="172">
        <f t="shared" si="8"/>
        <v>1.3000000000000003</v>
      </c>
      <c r="B71" s="455" t="s">
        <v>72</v>
      </c>
      <c r="C71" s="455"/>
      <c r="D71" s="161">
        <v>0</v>
      </c>
      <c r="E71" s="417"/>
      <c r="F71" s="430"/>
      <c r="G71" s="167"/>
      <c r="H71" s="167"/>
      <c r="I71" s="167"/>
      <c r="J71" s="167"/>
      <c r="K71" s="168"/>
      <c r="L71" s="168"/>
      <c r="M71" s="168"/>
    </row>
    <row r="72" spans="1:14" s="169" customFormat="1" ht="14.25" hidden="1">
      <c r="A72" s="172">
        <f t="shared" si="8"/>
        <v>1.4000000000000004</v>
      </c>
      <c r="B72" s="455" t="s">
        <v>155</v>
      </c>
      <c r="C72" s="455"/>
      <c r="D72" s="161">
        <v>0</v>
      </c>
      <c r="E72" s="417"/>
      <c r="F72" s="430"/>
      <c r="G72" s="167"/>
      <c r="H72" s="167"/>
      <c r="I72" s="167"/>
      <c r="J72" s="167"/>
      <c r="K72" s="168"/>
      <c r="L72" s="168"/>
      <c r="M72" s="168"/>
    </row>
    <row r="73" spans="1:14" s="169" customFormat="1" ht="14.25" hidden="1">
      <c r="A73" s="172">
        <f t="shared" si="8"/>
        <v>1.5000000000000004</v>
      </c>
      <c r="B73" s="455" t="s">
        <v>54</v>
      </c>
      <c r="C73" s="455"/>
      <c r="D73" s="161">
        <v>0</v>
      </c>
      <c r="E73" s="417"/>
      <c r="F73" s="430"/>
      <c r="G73" s="167"/>
      <c r="H73" s="167"/>
      <c r="I73" s="167"/>
      <c r="J73" s="167"/>
      <c r="K73" s="168"/>
      <c r="L73" s="168"/>
      <c r="M73" s="168"/>
    </row>
    <row r="74" spans="1:14" s="168" customFormat="1" ht="14.25" hidden="1">
      <c r="A74" s="172">
        <f t="shared" si="8"/>
        <v>1.6000000000000005</v>
      </c>
      <c r="B74" s="447" t="s">
        <v>55</v>
      </c>
      <c r="C74" s="447"/>
      <c r="D74" s="161">
        <v>0</v>
      </c>
      <c r="E74" s="417"/>
      <c r="F74" s="430"/>
      <c r="G74" s="167"/>
      <c r="H74" s="167"/>
      <c r="I74" s="167"/>
      <c r="J74" s="167"/>
    </row>
    <row r="75" spans="1:14" s="168" customFormat="1" ht="14.25" hidden="1">
      <c r="A75" s="172">
        <f t="shared" si="8"/>
        <v>1.7000000000000006</v>
      </c>
      <c r="B75" s="447"/>
      <c r="C75" s="447"/>
      <c r="D75" s="161"/>
      <c r="E75" s="417"/>
      <c r="F75" s="309"/>
      <c r="G75" s="167"/>
      <c r="H75" s="167"/>
      <c r="I75" s="167"/>
      <c r="J75" s="167"/>
    </row>
    <row r="76" spans="1:14" s="48" customFormat="1" ht="17.25" hidden="1">
      <c r="A76" s="35">
        <v>2</v>
      </c>
      <c r="B76" s="446" t="s">
        <v>74</v>
      </c>
      <c r="C76" s="446"/>
      <c r="D76" s="111">
        <f>SUM(D77:D79)</f>
        <v>0</v>
      </c>
      <c r="E76" s="410"/>
      <c r="F76" s="420"/>
      <c r="G76" s="54"/>
      <c r="H76" s="54"/>
      <c r="I76" s="54"/>
      <c r="J76" s="54"/>
      <c r="K76" s="47"/>
      <c r="L76" s="47"/>
      <c r="M76" s="47"/>
    </row>
    <row r="77" spans="1:14" s="169" customFormat="1" ht="14.25" hidden="1">
      <c r="A77" s="172">
        <f t="shared" ref="A77:A79" si="9">+A76+0.1</f>
        <v>2.1</v>
      </c>
      <c r="B77" s="455" t="s">
        <v>52</v>
      </c>
      <c r="C77" s="455"/>
      <c r="D77" s="161">
        <v>0</v>
      </c>
      <c r="E77" s="417"/>
      <c r="F77" s="430"/>
      <c r="G77" s="167"/>
      <c r="H77" s="167"/>
      <c r="I77" s="167"/>
      <c r="J77" s="167"/>
      <c r="K77" s="168"/>
      <c r="L77" s="168"/>
      <c r="M77" s="168"/>
    </row>
    <row r="78" spans="1:14" s="169" customFormat="1" ht="14.25" hidden="1">
      <c r="A78" s="172">
        <f t="shared" si="9"/>
        <v>2.2000000000000002</v>
      </c>
      <c r="B78" s="455" t="s">
        <v>51</v>
      </c>
      <c r="C78" s="455"/>
      <c r="D78" s="161">
        <v>0</v>
      </c>
      <c r="E78" s="417"/>
      <c r="F78" s="430"/>
      <c r="G78" s="167"/>
      <c r="H78" s="167"/>
      <c r="I78" s="167"/>
      <c r="J78" s="167"/>
      <c r="K78" s="168"/>
      <c r="L78" s="168"/>
      <c r="M78" s="168"/>
    </row>
    <row r="79" spans="1:14" s="169" customFormat="1" ht="14.25" hidden="1">
      <c r="A79" s="172">
        <f t="shared" si="9"/>
        <v>2.3000000000000003</v>
      </c>
      <c r="B79" s="455" t="s">
        <v>40</v>
      </c>
      <c r="C79" s="455"/>
      <c r="D79" s="161">
        <v>0</v>
      </c>
      <c r="E79" s="417"/>
      <c r="F79" s="430"/>
      <c r="G79" s="167"/>
      <c r="H79" s="167"/>
      <c r="I79" s="167"/>
      <c r="J79" s="167"/>
      <c r="K79" s="168"/>
      <c r="L79" s="168"/>
      <c r="M79" s="168"/>
    </row>
    <row r="80" spans="1:14" s="42" customFormat="1" ht="17.25" hidden="1">
      <c r="A80" s="18" t="s">
        <v>48</v>
      </c>
      <c r="B80" s="453" t="s">
        <v>111</v>
      </c>
      <c r="C80" s="453"/>
      <c r="D80" s="112">
        <f>SUM(D81:D82)</f>
        <v>0</v>
      </c>
      <c r="E80" s="409"/>
      <c r="F80" s="58"/>
      <c r="G80" s="55"/>
      <c r="H80" s="55"/>
      <c r="I80" s="55"/>
      <c r="J80" s="55"/>
      <c r="K80" s="41"/>
      <c r="L80" s="41"/>
      <c r="M80" s="41"/>
    </row>
    <row r="81" spans="1:13" s="47" customFormat="1" ht="17.25" hidden="1">
      <c r="A81" s="35">
        <v>1</v>
      </c>
      <c r="B81" s="457" t="s">
        <v>10</v>
      </c>
      <c r="C81" s="457"/>
      <c r="D81" s="110"/>
      <c r="E81" s="413"/>
      <c r="F81" s="420"/>
      <c r="G81" s="54"/>
      <c r="H81" s="54"/>
      <c r="I81" s="54"/>
      <c r="J81" s="54"/>
    </row>
    <row r="82" spans="1:13" s="47" customFormat="1" ht="17.25" hidden="1">
      <c r="A82" s="35">
        <v>2</v>
      </c>
      <c r="B82" s="457"/>
      <c r="C82" s="457"/>
      <c r="D82" s="110"/>
      <c r="E82" s="413"/>
      <c r="F82" s="431"/>
      <c r="G82" s="54"/>
      <c r="H82" s="54"/>
      <c r="I82" s="54"/>
      <c r="J82" s="54"/>
    </row>
    <row r="83" spans="1:13" s="52" customFormat="1" ht="36.75" customHeight="1">
      <c r="A83" s="7" t="s">
        <v>33</v>
      </c>
      <c r="B83" s="453" t="s">
        <v>34</v>
      </c>
      <c r="C83" s="453"/>
      <c r="D83" s="112">
        <f>D18+D19-D32</f>
        <v>1155.9400000000023</v>
      </c>
      <c r="E83" s="409"/>
      <c r="F83" s="448"/>
      <c r="G83" s="449"/>
      <c r="H83" s="115"/>
      <c r="I83" s="115"/>
      <c r="J83" s="103"/>
      <c r="K83" s="51"/>
      <c r="L83" s="51"/>
      <c r="M83" s="51"/>
    </row>
    <row r="84" spans="1:13" s="41" customFormat="1" ht="45" customHeight="1">
      <c r="A84" s="149"/>
      <c r="B84" s="150"/>
      <c r="C84" s="150"/>
      <c r="F84" s="58"/>
      <c r="G84" s="55"/>
      <c r="H84" s="55"/>
      <c r="I84" s="55"/>
      <c r="J84" s="55"/>
    </row>
    <row r="85" spans="1:13" s="4" customFormat="1" ht="21.75" hidden="1" customHeight="1">
      <c r="B85" s="151" t="s">
        <v>2</v>
      </c>
      <c r="C85" s="151"/>
      <c r="D85" s="121" t="str">
        <f>+'Ekamut-caxs'!C74</f>
        <v>Է.Թորոսյան</v>
      </c>
      <c r="E85" s="55"/>
      <c r="F85" s="9"/>
      <c r="G85" s="22"/>
      <c r="H85" s="22"/>
      <c r="I85" s="22"/>
      <c r="J85" s="22"/>
    </row>
    <row r="86" spans="1:13" s="2" customFormat="1" ht="13.5" hidden="1" customHeight="1">
      <c r="A86" s="4"/>
      <c r="B86" s="4" t="s">
        <v>4</v>
      </c>
      <c r="C86" s="4"/>
      <c r="D86" s="152" t="s">
        <v>78</v>
      </c>
      <c r="E86" s="192"/>
      <c r="F86" s="153"/>
      <c r="G86" s="45"/>
      <c r="H86" s="45"/>
      <c r="I86" s="45"/>
      <c r="J86" s="45"/>
    </row>
    <row r="87" spans="1:13" s="2" customFormat="1" ht="22.5" hidden="1" customHeight="1">
      <c r="B87" s="9" t="s">
        <v>5</v>
      </c>
      <c r="C87" s="9"/>
      <c r="D87" s="122" t="str">
        <f>+'Ekamut-caxs'!C76</f>
        <v>Ա. Մնացյան</v>
      </c>
      <c r="E87" s="140"/>
      <c r="F87" s="41"/>
      <c r="G87" s="45"/>
      <c r="H87" s="45"/>
      <c r="I87" s="45"/>
      <c r="J87" s="45"/>
    </row>
    <row r="88" spans="1:13" s="2" customFormat="1" ht="12" hidden="1" customHeight="1">
      <c r="D88" s="152" t="s">
        <v>78</v>
      </c>
      <c r="E88" s="192"/>
      <c r="F88" s="153"/>
      <c r="G88" s="45"/>
      <c r="H88" s="45"/>
      <c r="I88" s="45"/>
      <c r="J88" s="45"/>
    </row>
    <row r="89" spans="1:13" s="2" customFormat="1" hidden="1">
      <c r="B89" s="45" t="s">
        <v>141</v>
      </c>
      <c r="C89" s="45"/>
      <c r="D89" s="43"/>
      <c r="E89" s="43"/>
      <c r="F89" s="43"/>
      <c r="G89" s="45"/>
      <c r="H89" s="45"/>
      <c r="I89" s="45"/>
      <c r="J89" s="45"/>
    </row>
    <row r="90" spans="1:13" s="22" customFormat="1" ht="111" customHeight="1">
      <c r="B90" s="144" t="str">
        <f>+'Ekamut-caxs'!B79</f>
        <v>ԵՐԵՎԱՆԻ ՔԱՂԱՔԱՊԵՏ՝</v>
      </c>
      <c r="C90" s="24"/>
      <c r="D90" s="432" t="str">
        <f>+'Ekamut-caxs'!D79</f>
        <v>ՏԻԳՐԱՆ ԱՎԻՆՅԱՆ</v>
      </c>
      <c r="E90" s="154"/>
    </row>
    <row r="91" spans="1:13" s="43" customFormat="1">
      <c r="F91" s="57"/>
      <c r="G91" s="45"/>
      <c r="H91" s="45"/>
      <c r="I91" s="45"/>
      <c r="J91" s="45"/>
    </row>
    <row r="92" spans="1:13" s="43" customFormat="1">
      <c r="F92" s="57"/>
      <c r="G92" s="45"/>
      <c r="H92" s="45"/>
      <c r="I92" s="45"/>
      <c r="J92" s="45"/>
    </row>
    <row r="93" spans="1:13" s="43" customFormat="1">
      <c r="F93" s="57"/>
      <c r="G93" s="45"/>
      <c r="H93" s="45"/>
      <c r="I93" s="45"/>
      <c r="J93" s="45"/>
    </row>
    <row r="94" spans="1:13" s="43" customFormat="1">
      <c r="F94" s="57"/>
      <c r="G94" s="45"/>
      <c r="H94" s="45"/>
      <c r="I94" s="45"/>
      <c r="J94" s="45"/>
    </row>
    <row r="95" spans="1:13" s="43" customFormat="1">
      <c r="F95" s="57"/>
      <c r="G95" s="45"/>
      <c r="H95" s="45"/>
      <c r="I95" s="45"/>
      <c r="J95" s="45"/>
    </row>
    <row r="96" spans="1:13" s="43" customFormat="1">
      <c r="F96" s="57"/>
      <c r="G96" s="45"/>
      <c r="H96" s="45"/>
      <c r="I96" s="45"/>
      <c r="J96" s="45"/>
    </row>
    <row r="97" spans="6:10" s="43" customFormat="1">
      <c r="F97" s="57"/>
      <c r="G97" s="45"/>
      <c r="H97" s="45"/>
      <c r="I97" s="45"/>
      <c r="J97" s="45"/>
    </row>
    <row r="98" spans="6:10" s="43" customFormat="1">
      <c r="F98" s="57"/>
      <c r="G98" s="45"/>
      <c r="H98" s="45"/>
      <c r="I98" s="45"/>
      <c r="J98" s="45"/>
    </row>
    <row r="99" spans="6:10" s="43" customFormat="1">
      <c r="F99" s="57"/>
      <c r="G99" s="45"/>
      <c r="H99" s="45"/>
      <c r="I99" s="45"/>
      <c r="J99" s="45"/>
    </row>
    <row r="100" spans="6:10" s="43" customFormat="1">
      <c r="F100" s="57"/>
      <c r="G100" s="45"/>
      <c r="H100" s="45"/>
      <c r="I100" s="45"/>
      <c r="J100" s="45"/>
    </row>
    <row r="101" spans="6:10" s="43" customFormat="1">
      <c r="F101" s="57"/>
      <c r="G101" s="45"/>
      <c r="H101" s="45"/>
      <c r="I101" s="45"/>
      <c r="J101" s="45"/>
    </row>
    <row r="102" spans="6:10" s="43" customFormat="1">
      <c r="F102" s="57"/>
      <c r="G102" s="45"/>
      <c r="H102" s="45"/>
      <c r="I102" s="45"/>
      <c r="J102" s="45"/>
    </row>
    <row r="103" spans="6:10" s="43" customFormat="1">
      <c r="F103" s="57"/>
      <c r="G103" s="45"/>
      <c r="H103" s="45"/>
      <c r="I103" s="45"/>
      <c r="J103" s="45"/>
    </row>
    <row r="104" spans="6:10" s="43" customFormat="1">
      <c r="F104" s="57"/>
      <c r="G104" s="45"/>
      <c r="H104" s="45"/>
      <c r="I104" s="45"/>
      <c r="J104" s="45"/>
    </row>
    <row r="105" spans="6:10" s="43" customFormat="1">
      <c r="F105" s="57"/>
      <c r="G105" s="45"/>
      <c r="H105" s="45"/>
      <c r="I105" s="45"/>
      <c r="J105" s="45"/>
    </row>
    <row r="106" spans="6:10" s="43" customFormat="1">
      <c r="F106" s="57"/>
      <c r="G106" s="45"/>
      <c r="H106" s="45"/>
      <c r="I106" s="45"/>
      <c r="J106" s="45"/>
    </row>
    <row r="107" spans="6:10" s="43" customFormat="1">
      <c r="F107" s="57"/>
      <c r="G107" s="45"/>
      <c r="H107" s="45"/>
      <c r="I107" s="45"/>
      <c r="J107" s="45"/>
    </row>
    <row r="108" spans="6:10" s="43" customFormat="1">
      <c r="F108" s="57"/>
      <c r="G108" s="45"/>
      <c r="H108" s="45"/>
      <c r="I108" s="45"/>
      <c r="J108" s="45"/>
    </row>
    <row r="109" spans="6:10" s="43" customFormat="1">
      <c r="F109" s="57"/>
      <c r="G109" s="45"/>
      <c r="H109" s="45"/>
      <c r="I109" s="45"/>
      <c r="J109" s="45"/>
    </row>
    <row r="110" spans="6:10" s="43" customFormat="1">
      <c r="F110" s="57"/>
      <c r="G110" s="45"/>
      <c r="H110" s="45"/>
      <c r="I110" s="45"/>
      <c r="J110" s="45"/>
    </row>
    <row r="111" spans="6:10" s="43" customFormat="1">
      <c r="F111" s="57"/>
      <c r="G111" s="45"/>
      <c r="H111" s="45"/>
      <c r="I111" s="45"/>
      <c r="J111" s="45"/>
    </row>
    <row r="112" spans="6:10" s="43" customFormat="1">
      <c r="F112" s="57"/>
      <c r="G112" s="45"/>
      <c r="H112" s="45"/>
      <c r="I112" s="45"/>
      <c r="J112" s="45"/>
    </row>
  </sheetData>
  <sheetProtection formatCells="0" formatColumns="0" formatRows="0" insertColumns="0" insertRows="0" insertHyperlinks="0" deleteColumns="0" deleteRows="0" sort="0" autoFilter="0" pivotTables="0"/>
  <mergeCells count="71">
    <mergeCell ref="B47:C47"/>
    <mergeCell ref="B42:C42"/>
    <mergeCell ref="B43:C43"/>
    <mergeCell ref="B48:C48"/>
    <mergeCell ref="B49:C49"/>
    <mergeCell ref="B35:C35"/>
    <mergeCell ref="B41:C41"/>
    <mergeCell ref="B32:C32"/>
    <mergeCell ref="B33:C33"/>
    <mergeCell ref="B40:C40"/>
    <mergeCell ref="B36:C36"/>
    <mergeCell ref="B37:C37"/>
    <mergeCell ref="B38:C38"/>
    <mergeCell ref="B39:C39"/>
    <mergeCell ref="B80:C80"/>
    <mergeCell ref="B81:C81"/>
    <mergeCell ref="B82:C82"/>
    <mergeCell ref="B83:C83"/>
    <mergeCell ref="B50:C50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8:C68"/>
    <mergeCell ref="B62:C62"/>
    <mergeCell ref="B63:C63"/>
    <mergeCell ref="B64:C64"/>
    <mergeCell ref="B69:C69"/>
    <mergeCell ref="B57:C57"/>
    <mergeCell ref="B58:C58"/>
    <mergeCell ref="B59:C59"/>
    <mergeCell ref="B66:C66"/>
    <mergeCell ref="B67:C67"/>
    <mergeCell ref="F83:G83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4:C44"/>
    <mergeCell ref="B45:C45"/>
    <mergeCell ref="B46:C46"/>
    <mergeCell ref="G65:N65"/>
    <mergeCell ref="B26:C26"/>
    <mergeCell ref="B27:C27"/>
    <mergeCell ref="B34:C34"/>
    <mergeCell ref="B30:C30"/>
    <mergeCell ref="B31:C31"/>
    <mergeCell ref="B28:C28"/>
    <mergeCell ref="B29:C29"/>
    <mergeCell ref="B51:C51"/>
    <mergeCell ref="B52:C52"/>
    <mergeCell ref="B53:C53"/>
    <mergeCell ref="B54:C54"/>
    <mergeCell ref="B55:C55"/>
    <mergeCell ref="B61:C61"/>
    <mergeCell ref="B65:C65"/>
    <mergeCell ref="B56:C56"/>
  </mergeCells>
  <pageMargins left="0.15748031496063" right="0.196850393700787" top="0.23622047244094499" bottom="0.25" header="0.15748031496063" footer="0.18"/>
  <pageSetup paperSize="9" scale="85" fitToHeight="0" orientation="portrait" r:id="rId1"/>
  <headerFooter alignWithMargins="0"/>
  <ignoredErrors>
    <ignoredError sqref="D35 D42 D76 D67 D80 D4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84</xdr:row>
                <xdr:rowOff>0</xdr:rowOff>
              </from>
              <to>
                <xdr:col>3</xdr:col>
                <xdr:colOff>38100</xdr:colOff>
                <xdr:row>89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71"/>
  <sheetViews>
    <sheetView view="pageBreakPreview" topLeftCell="A60" zoomScaleSheetLayoutView="100" workbookViewId="0">
      <selection activeCell="B25" sqref="B25:C25"/>
    </sheetView>
  </sheetViews>
  <sheetFormatPr defaultColWidth="9.140625" defaultRowHeight="17.25"/>
  <cols>
    <col min="1" max="1" width="5" style="5" customWidth="1"/>
    <col min="2" max="2" width="38.5703125" style="5" customWidth="1"/>
    <col min="3" max="3" width="32.28515625" style="5" customWidth="1"/>
    <col min="4" max="4" width="19.28515625" style="21" customWidth="1"/>
    <col min="5" max="6" width="18.5703125" style="21" customWidth="1"/>
    <col min="7" max="7" width="38.140625" style="21" customWidth="1"/>
    <col min="8" max="9" width="23.42578125" style="21" customWidth="1"/>
    <col min="10" max="10" width="3.140625" style="21" customWidth="1"/>
    <col min="11" max="11" width="13.42578125" style="4" customWidth="1"/>
    <col min="12" max="13" width="9.140625" style="4"/>
    <col min="14" max="14" width="18.42578125" style="4" customWidth="1"/>
    <col min="15" max="15" width="9.140625" style="4"/>
    <col min="16" max="16" width="13" style="4" customWidth="1"/>
    <col min="17" max="17" width="11.5703125" style="4" customWidth="1"/>
    <col min="18" max="18" width="2.5703125" style="4" customWidth="1"/>
    <col min="19" max="19" width="9.140625" style="4"/>
    <col min="20" max="20" width="3.28515625" style="4" customWidth="1"/>
    <col min="21" max="21" width="9.140625" style="5"/>
    <col min="22" max="22" width="3.7109375" style="5" customWidth="1"/>
    <col min="23" max="23" width="10" style="5" customWidth="1"/>
    <col min="24" max="24" width="9.140625" style="5"/>
    <col min="25" max="25" width="9.28515625" style="5" bestFit="1" customWidth="1"/>
    <col min="26" max="16384" width="9.140625" style="5"/>
  </cols>
  <sheetData>
    <row r="1" spans="1:20" ht="20.25">
      <c r="A1" s="470" t="s">
        <v>45</v>
      </c>
      <c r="B1" s="470"/>
      <c r="C1" s="470"/>
      <c r="D1" s="470"/>
      <c r="E1" s="470"/>
      <c r="F1" s="470"/>
      <c r="G1" s="470"/>
      <c r="H1" s="186"/>
      <c r="I1" s="186"/>
      <c r="J1" s="22"/>
      <c r="K1" s="20"/>
    </row>
    <row r="2" spans="1:20" ht="20.25">
      <c r="A2" s="451" t="str">
        <f>+'Ekamut-caxs'!A14</f>
        <v xml:space="preserve">«Երևանի պատանի հանդիսատեսի թատրոն» ՀՈԱԿ-ի  </v>
      </c>
      <c r="B2" s="451"/>
      <c r="C2" s="451"/>
      <c r="D2" s="451"/>
      <c r="E2" s="451"/>
      <c r="F2" s="451"/>
      <c r="G2" s="451"/>
      <c r="H2" s="185"/>
      <c r="I2" s="185"/>
      <c r="J2" s="20"/>
      <c r="K2" s="20"/>
    </row>
    <row r="3" spans="1:20">
      <c r="A3" s="471" t="s">
        <v>178</v>
      </c>
      <c r="B3" s="471"/>
      <c r="C3" s="471"/>
      <c r="D3" s="471"/>
      <c r="E3" s="471"/>
      <c r="F3" s="471"/>
      <c r="G3" s="471"/>
      <c r="H3" s="24"/>
      <c r="I3" s="24"/>
      <c r="J3" s="20"/>
      <c r="K3" s="20"/>
    </row>
    <row r="4" spans="1:20" ht="18" customHeight="1">
      <c r="A4" s="11"/>
      <c r="B4" s="11"/>
      <c r="C4" s="11"/>
      <c r="D4" s="13"/>
      <c r="E4" s="11"/>
      <c r="F4" s="11"/>
      <c r="G4" s="14" t="s">
        <v>0</v>
      </c>
      <c r="H4" s="14"/>
      <c r="I4" s="14"/>
      <c r="J4" s="66"/>
      <c r="K4" s="20"/>
    </row>
    <row r="5" spans="1:20" ht="66" customHeight="1">
      <c r="A5" s="193" t="s">
        <v>3</v>
      </c>
      <c r="B5" s="472" t="s">
        <v>26</v>
      </c>
      <c r="C5" s="472"/>
      <c r="D5" s="101" t="s">
        <v>199</v>
      </c>
      <c r="E5" s="194" t="s">
        <v>200</v>
      </c>
      <c r="F5" s="194" t="s">
        <v>41</v>
      </c>
      <c r="G5" s="136" t="s">
        <v>201</v>
      </c>
      <c r="H5" s="26"/>
      <c r="I5" s="26"/>
      <c r="J5" s="26"/>
      <c r="P5" s="2"/>
    </row>
    <row r="6" spans="1:20" ht="26.25" customHeight="1">
      <c r="A6" s="195" t="s">
        <v>6</v>
      </c>
      <c r="B6" s="460" t="s">
        <v>105</v>
      </c>
      <c r="C6" s="460"/>
      <c r="D6" s="204"/>
      <c r="E6" s="196"/>
      <c r="F6" s="196"/>
      <c r="G6" s="196"/>
      <c r="H6" s="131"/>
      <c r="I6" s="131"/>
      <c r="J6" s="131"/>
    </row>
    <row r="7" spans="1:20">
      <c r="A7" s="197">
        <v>1</v>
      </c>
      <c r="B7" s="446" t="s">
        <v>100</v>
      </c>
      <c r="C7" s="446"/>
      <c r="D7" s="205">
        <v>132892.20000000001</v>
      </c>
      <c r="E7" s="394">
        <v>132892.20000000001</v>
      </c>
      <c r="F7" s="394">
        <f>+E7-D7</f>
        <v>0</v>
      </c>
      <c r="G7" s="394"/>
      <c r="H7" s="105"/>
      <c r="I7" s="105"/>
      <c r="J7" s="103"/>
      <c r="K7" s="134"/>
    </row>
    <row r="8" spans="1:20">
      <c r="A8" s="197">
        <f>+A7+1</f>
        <v>2</v>
      </c>
      <c r="B8" s="446" t="s">
        <v>170</v>
      </c>
      <c r="C8" s="446"/>
      <c r="D8" s="205">
        <v>31.9</v>
      </c>
      <c r="E8" s="198">
        <f>+'Ekamut-caxs'!D19</f>
        <v>6.4</v>
      </c>
      <c r="F8" s="394">
        <f t="shared" ref="F8:F24" si="0">+E8-D8</f>
        <v>-25.5</v>
      </c>
      <c r="G8" s="198"/>
      <c r="H8" s="103"/>
      <c r="I8" s="103"/>
      <c r="J8" s="103"/>
      <c r="K8" s="134"/>
    </row>
    <row r="9" spans="1:20" hidden="1">
      <c r="A9" s="197">
        <f t="shared" ref="A9:A15" si="1">+A8+1</f>
        <v>3</v>
      </c>
      <c r="B9" s="454" t="s">
        <v>153</v>
      </c>
      <c r="C9" s="454"/>
      <c r="D9" s="206">
        <v>0</v>
      </c>
      <c r="E9" s="394">
        <v>0</v>
      </c>
      <c r="F9" s="394">
        <f t="shared" si="0"/>
        <v>0</v>
      </c>
      <c r="G9" s="394"/>
      <c r="H9" s="105"/>
      <c r="I9" s="105"/>
      <c r="J9" s="105"/>
    </row>
    <row r="10" spans="1:20" hidden="1">
      <c r="A10" s="197">
        <f t="shared" si="1"/>
        <v>4</v>
      </c>
      <c r="B10" s="454" t="s">
        <v>180</v>
      </c>
      <c r="C10" s="454"/>
      <c r="D10" s="206">
        <v>0</v>
      </c>
      <c r="E10" s="198">
        <v>0</v>
      </c>
      <c r="F10" s="394">
        <f t="shared" si="0"/>
        <v>0</v>
      </c>
      <c r="G10" s="198"/>
      <c r="H10" s="103"/>
      <c r="I10" s="103"/>
      <c r="J10" s="105"/>
    </row>
    <row r="11" spans="1:20" s="3" customFormat="1">
      <c r="A11" s="197">
        <f t="shared" si="1"/>
        <v>5</v>
      </c>
      <c r="B11" s="446" t="s">
        <v>186</v>
      </c>
      <c r="C11" s="446"/>
      <c r="D11" s="395">
        <v>32500</v>
      </c>
      <c r="E11" s="198">
        <f>+'Ekamut-caxs'!D22</f>
        <v>33523.699999999997</v>
      </c>
      <c r="F11" s="394">
        <f t="shared" si="0"/>
        <v>1023.6999999999971</v>
      </c>
      <c r="G11" s="198"/>
      <c r="H11" s="103"/>
      <c r="I11" s="103"/>
      <c r="J11" s="103"/>
      <c r="K11" s="134"/>
      <c r="L11" s="2"/>
      <c r="M11" s="2"/>
      <c r="N11" s="2"/>
      <c r="O11" s="2"/>
      <c r="P11" s="2"/>
      <c r="Q11" s="2"/>
      <c r="R11" s="2"/>
      <c r="S11" s="2"/>
      <c r="T11" s="2"/>
    </row>
    <row r="12" spans="1:20" hidden="1">
      <c r="A12" s="197">
        <f t="shared" si="1"/>
        <v>6</v>
      </c>
      <c r="B12" s="446" t="s">
        <v>43</v>
      </c>
      <c r="C12" s="446"/>
      <c r="D12" s="205">
        <v>0</v>
      </c>
      <c r="E12" s="198">
        <v>0</v>
      </c>
      <c r="F12" s="394">
        <f t="shared" si="0"/>
        <v>0</v>
      </c>
      <c r="G12" s="198"/>
      <c r="H12" s="103"/>
      <c r="I12" s="103"/>
      <c r="J12" s="103"/>
      <c r="K12" s="134"/>
    </row>
    <row r="13" spans="1:20">
      <c r="A13" s="197">
        <f t="shared" si="1"/>
        <v>7</v>
      </c>
      <c r="B13" s="446" t="s">
        <v>53</v>
      </c>
      <c r="C13" s="446"/>
      <c r="D13" s="205">
        <v>1208.3</v>
      </c>
      <c r="E13" s="394">
        <f>+'Ekamut-caxs'!D24</f>
        <v>1222.7</v>
      </c>
      <c r="F13" s="394">
        <f t="shared" si="0"/>
        <v>14.400000000000091</v>
      </c>
      <c r="G13" s="394"/>
      <c r="H13" s="105"/>
      <c r="I13" s="105"/>
      <c r="J13" s="103"/>
    </row>
    <row r="14" spans="1:20">
      <c r="A14" s="197">
        <f t="shared" si="1"/>
        <v>8</v>
      </c>
      <c r="B14" s="446" t="s">
        <v>152</v>
      </c>
      <c r="C14" s="446"/>
      <c r="D14" s="205">
        <v>1875</v>
      </c>
      <c r="E14" s="198">
        <f>+'Ekamut-caxs'!D25</f>
        <v>4755.8</v>
      </c>
      <c r="F14" s="394">
        <f t="shared" si="0"/>
        <v>2880.8</v>
      </c>
      <c r="G14" s="198"/>
      <c r="H14" s="103"/>
      <c r="I14" s="103"/>
      <c r="J14" s="103"/>
    </row>
    <row r="15" spans="1:20">
      <c r="A15" s="197">
        <f t="shared" si="1"/>
        <v>9</v>
      </c>
      <c r="B15" s="446" t="s">
        <v>182</v>
      </c>
      <c r="C15" s="446"/>
      <c r="D15" s="205">
        <v>0</v>
      </c>
      <c r="E15" s="198">
        <v>1760</v>
      </c>
      <c r="F15" s="394">
        <f t="shared" si="0"/>
        <v>1760</v>
      </c>
      <c r="G15" s="198" t="s">
        <v>202</v>
      </c>
      <c r="H15" s="103"/>
      <c r="I15" s="103"/>
      <c r="J15" s="103"/>
    </row>
    <row r="16" spans="1:20" s="157" customFormat="1">
      <c r="A16" s="199">
        <f>+A15+0.1</f>
        <v>9.1</v>
      </c>
      <c r="B16" s="447" t="s">
        <v>250</v>
      </c>
      <c r="C16" s="447"/>
      <c r="D16" s="199">
        <v>0</v>
      </c>
      <c r="E16" s="200">
        <f>+'Ekamut-caxs'!D27</f>
        <v>1760</v>
      </c>
      <c r="F16" s="394">
        <f t="shared" si="0"/>
        <v>1760</v>
      </c>
      <c r="G16" s="200"/>
      <c r="H16" s="159"/>
      <c r="I16" s="159"/>
      <c r="J16" s="159"/>
    </row>
    <row r="17" spans="1:30" s="157" customFormat="1" hidden="1">
      <c r="A17" s="199">
        <f>+A16+0.1</f>
        <v>9.1999999999999993</v>
      </c>
      <c r="B17" s="447"/>
      <c r="C17" s="447"/>
      <c r="D17" s="199">
        <v>0</v>
      </c>
      <c r="E17" s="200">
        <v>0</v>
      </c>
      <c r="F17" s="394">
        <f t="shared" si="0"/>
        <v>0</v>
      </c>
      <c r="G17" s="200"/>
      <c r="H17" s="159"/>
      <c r="I17" s="159"/>
      <c r="J17" s="166"/>
    </row>
    <row r="18" spans="1:30">
      <c r="A18" s="197">
        <f>+A15+1</f>
        <v>10</v>
      </c>
      <c r="B18" s="446" t="s">
        <v>103</v>
      </c>
      <c r="C18" s="446"/>
      <c r="D18" s="205">
        <v>0</v>
      </c>
      <c r="E18" s="394">
        <f>SUM(E19:E20)</f>
        <v>18306</v>
      </c>
      <c r="F18" s="394">
        <f t="shared" si="0"/>
        <v>18306</v>
      </c>
      <c r="G18" s="394"/>
      <c r="H18" s="105"/>
      <c r="I18" s="105"/>
      <c r="J18" s="105"/>
    </row>
    <row r="19" spans="1:30" s="158" customFormat="1">
      <c r="A19" s="199">
        <f t="shared" ref="A19:A20" si="2">+A18+0.1</f>
        <v>10.1</v>
      </c>
      <c r="B19" s="461" t="s">
        <v>60</v>
      </c>
      <c r="C19" s="461"/>
      <c r="D19" s="207">
        <v>0</v>
      </c>
      <c r="E19" s="396">
        <f>+'Ekamut-caxs'!D30</f>
        <v>18306</v>
      </c>
      <c r="F19" s="394">
        <f t="shared" si="0"/>
        <v>18306</v>
      </c>
      <c r="G19" s="396"/>
      <c r="H19" s="155"/>
      <c r="I19" s="155"/>
      <c r="J19" s="155"/>
      <c r="K19" s="156"/>
      <c r="L19" s="157"/>
      <c r="M19" s="157"/>
      <c r="N19" s="157"/>
      <c r="O19" s="157"/>
      <c r="P19" s="157"/>
      <c r="Q19" s="157"/>
      <c r="R19" s="157"/>
      <c r="S19" s="157"/>
      <c r="T19" s="157"/>
    </row>
    <row r="20" spans="1:30" s="3" customFormat="1" hidden="1">
      <c r="A20" s="199">
        <f t="shared" si="2"/>
        <v>10.199999999999999</v>
      </c>
      <c r="B20" s="462" t="s">
        <v>61</v>
      </c>
      <c r="C20" s="462"/>
      <c r="D20" s="106">
        <v>0</v>
      </c>
      <c r="E20" s="397">
        <v>0</v>
      </c>
      <c r="F20" s="394">
        <f t="shared" si="0"/>
        <v>0</v>
      </c>
      <c r="G20" s="397"/>
      <c r="H20" s="104"/>
      <c r="I20" s="104"/>
      <c r="J20" s="104"/>
      <c r="K20" s="29"/>
      <c r="L20" s="2"/>
      <c r="M20" s="2"/>
      <c r="N20" s="2"/>
      <c r="O20" s="2"/>
      <c r="P20" s="2"/>
      <c r="Q20" s="2"/>
      <c r="R20" s="2"/>
      <c r="S20" s="2"/>
      <c r="T20" s="2"/>
    </row>
    <row r="21" spans="1:30">
      <c r="A21" s="197">
        <f>+A18+1</f>
        <v>11</v>
      </c>
      <c r="B21" s="446" t="s">
        <v>7</v>
      </c>
      <c r="C21" s="446"/>
      <c r="D21" s="205">
        <v>30</v>
      </c>
      <c r="E21" s="198">
        <f>+'Ekamut-caxs'!D32</f>
        <v>34.5</v>
      </c>
      <c r="F21" s="394">
        <f t="shared" si="0"/>
        <v>4.5</v>
      </c>
      <c r="G21" s="198"/>
      <c r="H21" s="103"/>
      <c r="I21" s="103"/>
      <c r="J21" s="103"/>
    </row>
    <row r="22" spans="1:30" s="2" customFormat="1" hidden="1">
      <c r="A22" s="197">
        <f>+A21+1</f>
        <v>12</v>
      </c>
      <c r="B22" s="457"/>
      <c r="C22" s="457"/>
      <c r="D22" s="197">
        <v>0</v>
      </c>
      <c r="E22" s="198">
        <v>0</v>
      </c>
      <c r="F22" s="394">
        <f t="shared" si="0"/>
        <v>0</v>
      </c>
      <c r="G22" s="198"/>
      <c r="H22" s="103"/>
      <c r="I22" s="103"/>
      <c r="J22" s="103"/>
      <c r="K22" s="10"/>
    </row>
    <row r="23" spans="1:30" s="2" customFormat="1" hidden="1">
      <c r="A23" s="197">
        <f>+A22+1</f>
        <v>13</v>
      </c>
      <c r="B23" s="457"/>
      <c r="C23" s="457"/>
      <c r="D23" s="197">
        <v>0</v>
      </c>
      <c r="E23" s="198">
        <v>0</v>
      </c>
      <c r="F23" s="394">
        <f t="shared" si="0"/>
        <v>0</v>
      </c>
      <c r="G23" s="198"/>
      <c r="H23" s="103"/>
      <c r="I23" s="103"/>
      <c r="J23" s="103"/>
      <c r="K23" s="12"/>
    </row>
    <row r="24" spans="1:30" ht="24" customHeight="1">
      <c r="A24" s="195"/>
      <c r="B24" s="474" t="s">
        <v>173</v>
      </c>
      <c r="C24" s="474"/>
      <c r="D24" s="195">
        <f>SUM(D7:D23)</f>
        <v>168537.4</v>
      </c>
      <c r="E24" s="201">
        <f>SUM(E7:E8,E9:E15,E18,E21:E23)</f>
        <v>192501.3</v>
      </c>
      <c r="F24" s="201">
        <f t="shared" si="0"/>
        <v>23963.899999999994</v>
      </c>
      <c r="G24" s="201"/>
      <c r="H24" s="118"/>
      <c r="I24" s="118"/>
      <c r="J24" s="118"/>
    </row>
    <row r="25" spans="1:30" ht="15.75" customHeight="1">
      <c r="A25" s="458"/>
      <c r="B25" s="473"/>
      <c r="C25" s="473"/>
      <c r="D25" s="473"/>
      <c r="E25" s="473"/>
      <c r="F25" s="473"/>
      <c r="G25" s="459"/>
      <c r="H25" s="105"/>
      <c r="I25" s="105"/>
      <c r="J25" s="105"/>
    </row>
    <row r="26" spans="1:30" ht="24.75" customHeight="1">
      <c r="A26" s="195" t="s">
        <v>8</v>
      </c>
      <c r="B26" s="460" t="s">
        <v>106</v>
      </c>
      <c r="C26" s="460"/>
      <c r="D26" s="204"/>
      <c r="E26" s="202"/>
      <c r="F26" s="202"/>
      <c r="G26" s="202"/>
      <c r="H26" s="119"/>
      <c r="I26" s="119"/>
      <c r="J26" s="119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0">
      <c r="A27" s="197">
        <v>1</v>
      </c>
      <c r="B27" s="446" t="s">
        <v>9</v>
      </c>
      <c r="C27" s="446"/>
      <c r="D27" s="205">
        <v>132410.5</v>
      </c>
      <c r="E27" s="394">
        <f>+'Ekamut-caxs'!D38</f>
        <v>130213.8</v>
      </c>
      <c r="F27" s="202">
        <f t="shared" ref="F27:F61" si="3">+E27-D27</f>
        <v>-2196.6999999999971</v>
      </c>
      <c r="G27" s="394"/>
      <c r="H27" s="105"/>
      <c r="I27" s="105"/>
      <c r="J27" s="105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0" s="3" customFormat="1" hidden="1">
      <c r="A28" s="199">
        <f t="shared" ref="A28:A29" si="4">+A27+0.1</f>
        <v>1.1000000000000001</v>
      </c>
      <c r="B28" s="462" t="s">
        <v>101</v>
      </c>
      <c r="C28" s="462"/>
      <c r="D28" s="106">
        <v>0</v>
      </c>
      <c r="E28" s="397">
        <v>0</v>
      </c>
      <c r="F28" s="202">
        <f t="shared" si="3"/>
        <v>0</v>
      </c>
      <c r="G28" s="397"/>
      <c r="H28" s="105"/>
      <c r="I28" s="104"/>
      <c r="J28" s="108"/>
      <c r="K28" s="113"/>
      <c r="L28" s="2"/>
      <c r="M28" s="2"/>
      <c r="N28" s="2"/>
      <c r="O28" s="2"/>
      <c r="P28" s="2"/>
      <c r="Q28" s="45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s="3" customFormat="1" hidden="1">
      <c r="A29" s="199">
        <f t="shared" si="4"/>
        <v>1.2000000000000002</v>
      </c>
      <c r="B29" s="462" t="s">
        <v>10</v>
      </c>
      <c r="C29" s="462"/>
      <c r="D29" s="106">
        <v>0</v>
      </c>
      <c r="E29" s="397">
        <v>0</v>
      </c>
      <c r="F29" s="202">
        <f t="shared" si="3"/>
        <v>0</v>
      </c>
      <c r="G29" s="397"/>
      <c r="H29" s="105"/>
      <c r="I29" s="104"/>
      <c r="J29" s="108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>
      <c r="A30" s="197">
        <f>+A27+1</f>
        <v>2</v>
      </c>
      <c r="B30" s="446" t="s">
        <v>12</v>
      </c>
      <c r="C30" s="446"/>
      <c r="D30" s="205">
        <v>2511.1999999999998</v>
      </c>
      <c r="E30" s="394">
        <f>+'Ekamut-caxs'!D41</f>
        <v>3449.8</v>
      </c>
      <c r="F30" s="202">
        <f t="shared" si="3"/>
        <v>938.60000000000036</v>
      </c>
      <c r="G30" s="394"/>
      <c r="H30" s="105"/>
      <c r="I30" s="105"/>
      <c r="J30" s="103"/>
      <c r="K30" s="135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0">
      <c r="A31" s="197">
        <f>+A30+1</f>
        <v>3</v>
      </c>
      <c r="B31" s="446" t="s">
        <v>11</v>
      </c>
      <c r="C31" s="446"/>
      <c r="D31" s="205">
        <v>2916</v>
      </c>
      <c r="E31" s="394">
        <f>+'Ekamut-caxs'!D42</f>
        <v>1855.4</v>
      </c>
      <c r="F31" s="202">
        <f t="shared" si="3"/>
        <v>-1060.5999999999999</v>
      </c>
      <c r="G31" s="394"/>
      <c r="H31" s="105"/>
      <c r="I31" s="105"/>
      <c r="J31" s="103"/>
      <c r="K31" s="135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0">
      <c r="A32" s="197">
        <f t="shared" ref="A32:A35" si="5">+A31+1</f>
        <v>4</v>
      </c>
      <c r="B32" s="446" t="s">
        <v>13</v>
      </c>
      <c r="C32" s="446"/>
      <c r="D32" s="205">
        <f>594.4+31.9</f>
        <v>626.29999999999995</v>
      </c>
      <c r="E32" s="394">
        <f>+'Ekamut-caxs'!D43</f>
        <v>184.3</v>
      </c>
      <c r="F32" s="202">
        <f t="shared" si="3"/>
        <v>-441.99999999999994</v>
      </c>
      <c r="G32" s="198"/>
      <c r="H32" s="105"/>
      <c r="I32" s="103"/>
      <c r="J32" s="103"/>
      <c r="K32" s="135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21">
      <c r="A33" s="197">
        <f t="shared" si="5"/>
        <v>5</v>
      </c>
      <c r="B33" s="446" t="s">
        <v>14</v>
      </c>
      <c r="C33" s="446"/>
      <c r="D33" s="205">
        <v>78.5</v>
      </c>
      <c r="E33" s="394">
        <f>+'Ekamut-caxs'!D44</f>
        <v>78.5</v>
      </c>
      <c r="F33" s="202">
        <f t="shared" si="3"/>
        <v>0</v>
      </c>
      <c r="G33" s="398"/>
      <c r="H33" s="105"/>
      <c r="I33" s="173"/>
      <c r="J33" s="103"/>
    </row>
    <row r="34" spans="1:21" hidden="1">
      <c r="A34" s="197">
        <f t="shared" si="5"/>
        <v>6</v>
      </c>
      <c r="B34" s="446" t="s">
        <v>15</v>
      </c>
      <c r="C34" s="446"/>
      <c r="D34" s="205">
        <v>0</v>
      </c>
      <c r="E34" s="398">
        <v>0</v>
      </c>
      <c r="F34" s="202">
        <f t="shared" si="3"/>
        <v>0</v>
      </c>
      <c r="G34" s="398"/>
      <c r="H34" s="105"/>
      <c r="I34" s="173"/>
      <c r="J34" s="103"/>
    </row>
    <row r="35" spans="1:21">
      <c r="A35" s="197">
        <f t="shared" si="5"/>
        <v>7</v>
      </c>
      <c r="B35" s="446" t="s">
        <v>16</v>
      </c>
      <c r="C35" s="446"/>
      <c r="D35" s="205">
        <v>472</v>
      </c>
      <c r="E35" s="399">
        <v>472</v>
      </c>
      <c r="F35" s="202">
        <f t="shared" si="3"/>
        <v>0</v>
      </c>
      <c r="G35" s="399"/>
      <c r="H35" s="105"/>
      <c r="I35" s="120"/>
      <c r="J35" s="120"/>
    </row>
    <row r="36" spans="1:21" s="158" customFormat="1">
      <c r="A36" s="199">
        <f t="shared" ref="A36:A38" si="6">+A35+0.1</f>
        <v>7.1</v>
      </c>
      <c r="B36" s="461" t="s">
        <v>17</v>
      </c>
      <c r="C36" s="461"/>
      <c r="D36" s="207">
        <v>322</v>
      </c>
      <c r="E36" s="200">
        <f>+'Ekamut-caxs'!D47</f>
        <v>322</v>
      </c>
      <c r="F36" s="202">
        <f t="shared" si="3"/>
        <v>0</v>
      </c>
      <c r="G36" s="200"/>
      <c r="H36" s="105"/>
      <c r="I36" s="159"/>
      <c r="J36" s="159"/>
      <c r="K36" s="157"/>
      <c r="L36" s="157"/>
      <c r="M36" s="157"/>
      <c r="N36" s="157"/>
      <c r="O36" s="157"/>
      <c r="P36" s="157"/>
      <c r="Q36" s="157"/>
      <c r="R36" s="157"/>
      <c r="S36" s="157"/>
      <c r="T36" s="157"/>
    </row>
    <row r="37" spans="1:21" s="158" customFormat="1" hidden="1">
      <c r="A37" s="199">
        <f t="shared" si="6"/>
        <v>7.1999999999999993</v>
      </c>
      <c r="B37" s="461" t="s">
        <v>18</v>
      </c>
      <c r="C37" s="461"/>
      <c r="D37" s="207">
        <v>0</v>
      </c>
      <c r="E37" s="200">
        <f>+'Ekamut-caxs'!D48</f>
        <v>0</v>
      </c>
      <c r="F37" s="202">
        <f t="shared" si="3"/>
        <v>0</v>
      </c>
      <c r="G37" s="200"/>
      <c r="H37" s="105"/>
      <c r="I37" s="159"/>
      <c r="J37" s="159"/>
      <c r="K37" s="157"/>
      <c r="L37" s="157"/>
      <c r="M37" s="157"/>
      <c r="N37" s="157"/>
      <c r="O37" s="157"/>
      <c r="P37" s="157"/>
      <c r="Q37" s="157"/>
      <c r="R37" s="157"/>
      <c r="S37" s="157"/>
      <c r="T37" s="157"/>
    </row>
    <row r="38" spans="1:21" s="158" customFormat="1">
      <c r="A38" s="199">
        <f t="shared" si="6"/>
        <v>7.2999999999999989</v>
      </c>
      <c r="B38" s="461" t="s">
        <v>19</v>
      </c>
      <c r="C38" s="461"/>
      <c r="D38" s="207">
        <v>150</v>
      </c>
      <c r="E38" s="200">
        <f>+'Ekamut-caxs'!D49</f>
        <v>150</v>
      </c>
      <c r="F38" s="202">
        <f t="shared" si="3"/>
        <v>0</v>
      </c>
      <c r="G38" s="200"/>
      <c r="H38" s="105"/>
      <c r="I38" s="159"/>
      <c r="J38" s="159"/>
      <c r="K38" s="157"/>
      <c r="L38" s="157"/>
      <c r="M38" s="157"/>
      <c r="N38" s="157"/>
      <c r="O38" s="157"/>
      <c r="P38" s="157"/>
      <c r="Q38" s="157"/>
      <c r="R38" s="157"/>
      <c r="S38" s="157"/>
      <c r="T38" s="157"/>
    </row>
    <row r="39" spans="1:21">
      <c r="A39" s="197">
        <f>+A35+1</f>
        <v>8</v>
      </c>
      <c r="B39" s="446" t="s">
        <v>20</v>
      </c>
      <c r="C39" s="446"/>
      <c r="D39" s="205">
        <v>20</v>
      </c>
      <c r="E39" s="198">
        <f>+'Ekamut-caxs'!D50</f>
        <v>20</v>
      </c>
      <c r="F39" s="202">
        <f t="shared" si="3"/>
        <v>0</v>
      </c>
      <c r="G39" s="198"/>
      <c r="H39" s="105"/>
      <c r="I39" s="103"/>
      <c r="J39" s="103"/>
      <c r="Q39" s="45"/>
    </row>
    <row r="40" spans="1:21">
      <c r="A40" s="197">
        <f t="shared" ref="A40:A54" si="7">+A39+1</f>
        <v>9</v>
      </c>
      <c r="B40" s="446" t="s">
        <v>25</v>
      </c>
      <c r="C40" s="446"/>
      <c r="D40" s="205">
        <v>1950</v>
      </c>
      <c r="E40" s="198">
        <f>+'Ekamut-caxs'!D51</f>
        <v>950</v>
      </c>
      <c r="F40" s="202">
        <f t="shared" si="3"/>
        <v>-1000</v>
      </c>
      <c r="G40" s="198"/>
      <c r="H40" s="105"/>
      <c r="I40" s="103"/>
      <c r="J40" s="103"/>
      <c r="Q40" s="130"/>
      <c r="R40" s="45"/>
      <c r="S40" s="132"/>
      <c r="T40" s="45"/>
      <c r="U40" s="133"/>
    </row>
    <row r="41" spans="1:21">
      <c r="A41" s="197">
        <f t="shared" si="7"/>
        <v>10</v>
      </c>
      <c r="B41" s="446" t="s">
        <v>21</v>
      </c>
      <c r="C41" s="446"/>
      <c r="D41" s="205">
        <v>120</v>
      </c>
      <c r="E41" s="198">
        <f>+'Ekamut-caxs'!D52</f>
        <v>120</v>
      </c>
      <c r="F41" s="202">
        <f t="shared" si="3"/>
        <v>0</v>
      </c>
      <c r="G41" s="198"/>
      <c r="H41" s="105"/>
      <c r="I41" s="103"/>
      <c r="J41" s="103"/>
    </row>
    <row r="42" spans="1:21">
      <c r="A42" s="197">
        <f t="shared" si="7"/>
        <v>11</v>
      </c>
      <c r="B42" s="446" t="s">
        <v>56</v>
      </c>
      <c r="C42" s="446"/>
      <c r="D42" s="205">
        <v>984</v>
      </c>
      <c r="E42" s="198">
        <f>+'Ekamut-caxs'!D53</f>
        <v>984</v>
      </c>
      <c r="F42" s="202">
        <f t="shared" si="3"/>
        <v>0</v>
      </c>
      <c r="G42" s="198"/>
      <c r="H42" s="105"/>
      <c r="I42" s="103"/>
      <c r="J42" s="103"/>
    </row>
    <row r="43" spans="1:21">
      <c r="A43" s="197">
        <f t="shared" si="7"/>
        <v>12</v>
      </c>
      <c r="B43" s="446" t="s">
        <v>187</v>
      </c>
      <c r="C43" s="446"/>
      <c r="D43" s="205">
        <v>984</v>
      </c>
      <c r="E43" s="198">
        <f>+'Ekamut-caxs'!D54</f>
        <v>984</v>
      </c>
      <c r="F43" s="202">
        <f t="shared" si="3"/>
        <v>0</v>
      </c>
      <c r="G43" s="198"/>
      <c r="H43" s="105"/>
      <c r="I43" s="103"/>
      <c r="J43" s="103"/>
    </row>
    <row r="44" spans="1:21">
      <c r="A44" s="197">
        <f t="shared" si="7"/>
        <v>13</v>
      </c>
      <c r="B44" s="446" t="s">
        <v>44</v>
      </c>
      <c r="C44" s="446"/>
      <c r="D44" s="205">
        <v>1208.3</v>
      </c>
      <c r="E44" s="198">
        <f>+'Ekamut-caxs'!D55</f>
        <v>1222.7</v>
      </c>
      <c r="F44" s="202">
        <f t="shared" si="3"/>
        <v>14.400000000000091</v>
      </c>
      <c r="G44" s="198"/>
      <c r="H44" s="105"/>
      <c r="I44" s="103"/>
      <c r="J44" s="103"/>
    </row>
    <row r="45" spans="1:21">
      <c r="A45" s="197">
        <f t="shared" si="7"/>
        <v>14</v>
      </c>
      <c r="B45" s="446" t="s">
        <v>62</v>
      </c>
      <c r="C45" s="446"/>
      <c r="D45" s="205">
        <v>130</v>
      </c>
      <c r="E45" s="198">
        <f>+'Ekamut-caxs'!D56</f>
        <v>130</v>
      </c>
      <c r="F45" s="202">
        <f t="shared" si="3"/>
        <v>0</v>
      </c>
      <c r="G45" s="198"/>
      <c r="H45" s="105"/>
      <c r="I45" s="103"/>
      <c r="J45" s="103"/>
      <c r="L45" s="27"/>
    </row>
    <row r="46" spans="1:21">
      <c r="A46" s="197">
        <f t="shared" si="7"/>
        <v>15</v>
      </c>
      <c r="B46" s="446" t="s">
        <v>102</v>
      </c>
      <c r="C46" s="446"/>
      <c r="D46" s="205">
        <v>550</v>
      </c>
      <c r="E46" s="198">
        <f>+'Ekamut-caxs'!D57</f>
        <v>620</v>
      </c>
      <c r="F46" s="202">
        <f t="shared" si="3"/>
        <v>70</v>
      </c>
      <c r="G46" s="198"/>
      <c r="H46" s="105"/>
      <c r="I46" s="103"/>
      <c r="J46" s="103"/>
      <c r="L46" s="27"/>
    </row>
    <row r="47" spans="1:21">
      <c r="A47" s="197">
        <f t="shared" si="7"/>
        <v>16</v>
      </c>
      <c r="B47" s="446" t="s">
        <v>188</v>
      </c>
      <c r="C47" s="446"/>
      <c r="D47" s="205">
        <v>850</v>
      </c>
      <c r="E47" s="198">
        <f>+'Ekamut-caxs'!D58</f>
        <v>850</v>
      </c>
      <c r="F47" s="202">
        <f t="shared" si="3"/>
        <v>0</v>
      </c>
      <c r="G47" s="198"/>
      <c r="H47" s="105"/>
      <c r="I47" s="103"/>
      <c r="J47" s="103"/>
    </row>
    <row r="48" spans="1:21">
      <c r="A48" s="197">
        <f t="shared" si="7"/>
        <v>17</v>
      </c>
      <c r="B48" s="446" t="s">
        <v>189</v>
      </c>
      <c r="C48" s="446"/>
      <c r="D48" s="205">
        <v>480</v>
      </c>
      <c r="E48" s="198">
        <f>+'Ekamut-caxs'!D59</f>
        <v>120</v>
      </c>
      <c r="F48" s="202">
        <f t="shared" si="3"/>
        <v>-360</v>
      </c>
      <c r="G48" s="198"/>
      <c r="H48" s="105"/>
      <c r="I48" s="103"/>
      <c r="J48" s="103"/>
    </row>
    <row r="49" spans="1:20">
      <c r="A49" s="197">
        <f t="shared" si="7"/>
        <v>18</v>
      </c>
      <c r="B49" s="446" t="s">
        <v>190</v>
      </c>
      <c r="C49" s="446"/>
      <c r="D49" s="205">
        <v>900</v>
      </c>
      <c r="E49" s="198">
        <f>+'Ekamut-caxs'!D60</f>
        <v>900</v>
      </c>
      <c r="F49" s="202">
        <f t="shared" si="3"/>
        <v>0</v>
      </c>
      <c r="G49" s="394"/>
      <c r="H49" s="105"/>
      <c r="I49" s="105"/>
      <c r="J49" s="105"/>
    </row>
    <row r="50" spans="1:20">
      <c r="A50" s="197">
        <f t="shared" si="7"/>
        <v>19</v>
      </c>
      <c r="B50" s="446" t="s">
        <v>191</v>
      </c>
      <c r="C50" s="446"/>
      <c r="D50" s="205">
        <v>2333.4</v>
      </c>
      <c r="E50" s="198">
        <f>+'Ekamut-caxs'!D61</f>
        <v>3160</v>
      </c>
      <c r="F50" s="202">
        <f t="shared" si="3"/>
        <v>826.59999999999991</v>
      </c>
      <c r="G50" s="198" t="s">
        <v>206</v>
      </c>
      <c r="H50" s="105"/>
      <c r="I50" s="103"/>
      <c r="J50" s="103"/>
    </row>
    <row r="51" spans="1:20">
      <c r="A51" s="197">
        <f t="shared" si="7"/>
        <v>20</v>
      </c>
      <c r="B51" s="446" t="s">
        <v>154</v>
      </c>
      <c r="C51" s="446"/>
      <c r="D51" s="205">
        <v>100</v>
      </c>
      <c r="E51" s="198">
        <f>+'Ekamut-caxs'!D62</f>
        <v>100</v>
      </c>
      <c r="F51" s="202">
        <f t="shared" si="3"/>
        <v>0</v>
      </c>
      <c r="G51" s="198"/>
      <c r="H51" s="105"/>
      <c r="I51" s="103"/>
      <c r="J51" s="103"/>
    </row>
    <row r="52" spans="1:20">
      <c r="A52" s="197">
        <f t="shared" si="7"/>
        <v>21</v>
      </c>
      <c r="B52" s="446" t="s">
        <v>101</v>
      </c>
      <c r="C52" s="446"/>
      <c r="D52" s="205">
        <v>4166.7</v>
      </c>
      <c r="E52" s="198">
        <f>+'Ekamut-caxs'!D63</f>
        <v>4166.7</v>
      </c>
      <c r="F52" s="202">
        <f t="shared" si="3"/>
        <v>0</v>
      </c>
      <c r="G52" s="198" t="s">
        <v>273</v>
      </c>
      <c r="H52" s="105"/>
      <c r="I52" s="103"/>
      <c r="J52" s="103"/>
    </row>
    <row r="53" spans="1:20" ht="108">
      <c r="A53" s="197">
        <f t="shared" si="7"/>
        <v>22</v>
      </c>
      <c r="B53" s="446" t="s">
        <v>192</v>
      </c>
      <c r="C53" s="446"/>
      <c r="D53" s="205">
        <v>400</v>
      </c>
      <c r="E53" s="198">
        <f>+'Ekamut-caxs'!D64</f>
        <v>1000</v>
      </c>
      <c r="F53" s="202">
        <f t="shared" si="3"/>
        <v>600</v>
      </c>
      <c r="G53" s="400" t="s">
        <v>270</v>
      </c>
      <c r="H53" s="105"/>
      <c r="I53" s="103"/>
      <c r="J53" s="103"/>
    </row>
    <row r="54" spans="1:20" ht="84" customHeight="1">
      <c r="A54" s="197">
        <f t="shared" si="7"/>
        <v>23</v>
      </c>
      <c r="B54" s="454" t="str">
        <f>+'Ekamut-caxs'!B65:C65</f>
        <v>Հրավիրյալ դերասանների քաղիրավական ծառայությունների մատուցման գծով</v>
      </c>
      <c r="C54" s="454"/>
      <c r="D54" s="205">
        <v>12085.5</v>
      </c>
      <c r="E54" s="198">
        <f>+'Ekamut-caxs'!D65</f>
        <v>9578.4</v>
      </c>
      <c r="F54" s="202">
        <f t="shared" si="3"/>
        <v>-2507.1000000000004</v>
      </c>
      <c r="G54" s="401"/>
      <c r="H54" s="105"/>
      <c r="I54" s="103"/>
      <c r="J54" s="103"/>
    </row>
    <row r="55" spans="1:20" ht="84" customHeight="1">
      <c r="A55" s="197"/>
      <c r="B55" s="466" t="str">
        <f>+'Ekamut-caxs'!B66:C66</f>
        <v>Բեմադրության կազմակերպման հետ կապված այլ ծախսերի գծով</v>
      </c>
      <c r="C55" s="467"/>
      <c r="D55" s="205"/>
      <c r="E55" s="198">
        <f>+'Ekamut-caxs'!D66</f>
        <v>7380</v>
      </c>
      <c r="F55" s="202">
        <f t="shared" si="3"/>
        <v>7380</v>
      </c>
      <c r="G55" s="401" t="s">
        <v>269</v>
      </c>
      <c r="H55" s="105"/>
      <c r="I55" s="103"/>
      <c r="J55" s="103"/>
    </row>
    <row r="56" spans="1:20">
      <c r="A56" s="197">
        <f>+A54+1</f>
        <v>24</v>
      </c>
      <c r="B56" s="446" t="s">
        <v>22</v>
      </c>
      <c r="C56" s="446"/>
      <c r="D56" s="205">
        <v>2231</v>
      </c>
      <c r="E56" s="198">
        <f>+'Ekamut-caxs'!D67</f>
        <v>20537</v>
      </c>
      <c r="F56" s="202">
        <f t="shared" si="3"/>
        <v>18306</v>
      </c>
      <c r="G56" s="198"/>
      <c r="H56" s="105"/>
      <c r="I56" s="103"/>
      <c r="J56" s="103"/>
    </row>
    <row r="57" spans="1:20" s="158" customFormat="1">
      <c r="A57" s="199">
        <v>31.1</v>
      </c>
      <c r="B57" s="461" t="s">
        <v>63</v>
      </c>
      <c r="C57" s="461"/>
      <c r="D57" s="207">
        <v>0</v>
      </c>
      <c r="E57" s="198">
        <f>+'Ekamut-caxs'!D68</f>
        <v>18306</v>
      </c>
      <c r="F57" s="202">
        <f t="shared" si="3"/>
        <v>18306</v>
      </c>
      <c r="G57" s="200"/>
      <c r="H57" s="105"/>
      <c r="I57" s="159"/>
      <c r="J57" s="159"/>
      <c r="K57" s="160"/>
      <c r="L57" s="157"/>
      <c r="M57" s="157"/>
      <c r="N57" s="157"/>
      <c r="O57" s="157"/>
      <c r="P57" s="157"/>
      <c r="Q57" s="157"/>
      <c r="R57" s="157"/>
      <c r="S57" s="157"/>
      <c r="T57" s="157"/>
    </row>
    <row r="58" spans="1:20">
      <c r="A58" s="197">
        <v>32</v>
      </c>
      <c r="B58" s="446" t="s">
        <v>64</v>
      </c>
      <c r="C58" s="446"/>
      <c r="D58" s="205">
        <v>30</v>
      </c>
      <c r="E58" s="198">
        <f>+'Ekamut-caxs'!D69</f>
        <v>30</v>
      </c>
      <c r="F58" s="202">
        <f t="shared" si="3"/>
        <v>0</v>
      </c>
      <c r="G58" s="198"/>
      <c r="H58" s="105"/>
      <c r="I58" s="103"/>
      <c r="J58" s="103"/>
    </row>
    <row r="59" spans="1:20">
      <c r="A59" s="197"/>
      <c r="B59" s="468" t="str">
        <f>+'Ekamut-caxs'!B70:C70</f>
        <v>Շահութահարկի գծով</v>
      </c>
      <c r="C59" s="469"/>
      <c r="D59" s="205"/>
      <c r="E59" s="198">
        <f>+'Ekamut-caxs'!D70</f>
        <v>1222.9000000000001</v>
      </c>
      <c r="F59" s="202"/>
      <c r="G59" s="198"/>
      <c r="H59" s="105"/>
      <c r="I59" s="103"/>
      <c r="J59" s="103"/>
    </row>
    <row r="60" spans="1:20">
      <c r="A60" s="197"/>
      <c r="B60" s="468" t="str">
        <f>+'Ekamut-caxs'!B71:C71</f>
        <v>Այլ ծախսերի գծով</v>
      </c>
      <c r="C60" s="469"/>
      <c r="D60" s="205"/>
      <c r="E60" s="198">
        <f>+'Ekamut-caxs'!D71</f>
        <v>2171.8000000000002</v>
      </c>
      <c r="F60" s="202"/>
      <c r="G60" s="198"/>
      <c r="H60" s="105"/>
      <c r="I60" s="103"/>
      <c r="J60" s="103"/>
    </row>
    <row r="61" spans="1:20" ht="23.25" customHeight="1">
      <c r="A61" s="463" t="s">
        <v>174</v>
      </c>
      <c r="B61" s="464"/>
      <c r="C61" s="465"/>
      <c r="D61" s="195">
        <f>+SUM(D27,D30:D35,D39:D56,D58)</f>
        <v>168537.4</v>
      </c>
      <c r="E61" s="293">
        <f>+SUM(E27,E30:E35,E39:E56,E58:E60)</f>
        <v>192501.3</v>
      </c>
      <c r="F61" s="202">
        <f t="shared" si="3"/>
        <v>23963.899999999994</v>
      </c>
      <c r="G61" s="201"/>
      <c r="H61" s="118"/>
      <c r="I61" s="118"/>
      <c r="J61" s="105"/>
      <c r="K61" s="117"/>
    </row>
    <row r="62" spans="1:20" ht="18.75" hidden="1" customHeight="1">
      <c r="A62" s="231"/>
      <c r="B62" s="458"/>
      <c r="C62" s="459"/>
      <c r="D62" s="195">
        <f>+D24-D61</f>
        <v>0</v>
      </c>
      <c r="E62" s="195">
        <f t="shared" ref="E62:F62" si="8">+E24-E61</f>
        <v>0</v>
      </c>
      <c r="F62" s="195">
        <f t="shared" si="8"/>
        <v>0</v>
      </c>
      <c r="G62" s="232"/>
    </row>
    <row r="63" spans="1:20" s="4" customFormat="1" ht="26.25" customHeight="1">
      <c r="B63" s="58" t="s">
        <v>2</v>
      </c>
      <c r="C63" s="121" t="s">
        <v>196</v>
      </c>
      <c r="D63" s="55"/>
      <c r="E63" s="9"/>
      <c r="F63" s="9"/>
      <c r="G63" s="9"/>
      <c r="H63" s="9"/>
      <c r="I63" s="9"/>
      <c r="J63" s="9"/>
    </row>
    <row r="64" spans="1:20" s="4" customFormat="1" ht="12.75" customHeight="1">
      <c r="B64" s="56"/>
      <c r="C64" s="152" t="s">
        <v>78</v>
      </c>
      <c r="D64" s="192"/>
      <c r="E64" s="153"/>
      <c r="F64" s="153"/>
      <c r="G64" s="153"/>
      <c r="H64" s="153"/>
      <c r="I64" s="153"/>
      <c r="J64" s="153"/>
    </row>
    <row r="65" spans="2:11" s="4" customFormat="1" ht="27" customHeight="1">
      <c r="B65" s="58" t="s">
        <v>5</v>
      </c>
      <c r="C65" s="121" t="s">
        <v>197</v>
      </c>
      <c r="D65" s="55"/>
      <c r="E65" s="9"/>
      <c r="F65" s="9"/>
      <c r="G65" s="9"/>
      <c r="H65" s="9"/>
      <c r="I65" s="9"/>
      <c r="J65" s="9"/>
    </row>
    <row r="66" spans="2:11" s="4" customFormat="1" ht="13.5" customHeight="1">
      <c r="C66" s="152" t="s">
        <v>78</v>
      </c>
      <c r="D66" s="192"/>
      <c r="E66" s="153"/>
      <c r="F66" s="153"/>
      <c r="G66" s="153"/>
      <c r="H66" s="153"/>
      <c r="I66" s="153"/>
      <c r="J66" s="153"/>
    </row>
    <row r="67" spans="2:11" s="4" customFormat="1">
      <c r="B67" s="45" t="s">
        <v>145</v>
      </c>
      <c r="D67" s="22"/>
      <c r="E67" s="22"/>
      <c r="F67" s="22"/>
      <c r="G67" s="22"/>
      <c r="H67" s="22"/>
      <c r="I67" s="22"/>
      <c r="J67" s="22"/>
    </row>
    <row r="68" spans="2:11" s="4" customFormat="1" ht="90.75" customHeight="1">
      <c r="B68" s="144"/>
      <c r="D68" s="22"/>
      <c r="E68" s="140"/>
      <c r="F68" s="140"/>
      <c r="G68" s="140"/>
      <c r="H68" s="140"/>
      <c r="I68" s="140"/>
      <c r="K68" s="22"/>
    </row>
    <row r="69" spans="2:11" s="4" customFormat="1" ht="40.5" customHeight="1">
      <c r="B69" s="107"/>
      <c r="C69" s="41"/>
      <c r="D69" s="55"/>
      <c r="K69" s="22"/>
    </row>
    <row r="70" spans="2:11" s="4" customFormat="1">
      <c r="D70" s="22"/>
      <c r="E70" s="22"/>
      <c r="F70" s="22"/>
      <c r="G70" s="22"/>
      <c r="H70" s="22"/>
      <c r="I70" s="22"/>
      <c r="J70" s="22"/>
    </row>
    <row r="71" spans="2:11" s="4" customFormat="1">
      <c r="D71" s="22"/>
      <c r="E71" s="22"/>
      <c r="F71" s="22"/>
      <c r="G71" s="22"/>
      <c r="H71" s="22"/>
      <c r="I71" s="22"/>
      <c r="J71" s="22"/>
    </row>
  </sheetData>
  <sheetProtection formatCells="0" formatColumns="0" formatRows="0" insertColumns="0" insertRows="0" insertHyperlinks="0" deleteColumns="0" deleteRows="0" sort="0"/>
  <mergeCells count="61">
    <mergeCell ref="A1:G1"/>
    <mergeCell ref="A2:G2"/>
    <mergeCell ref="A3:G3"/>
    <mergeCell ref="B5:C5"/>
    <mergeCell ref="A25:G25"/>
    <mergeCell ref="B21:C21"/>
    <mergeCell ref="B22:C22"/>
    <mergeCell ref="B23:C23"/>
    <mergeCell ref="B24:C24"/>
    <mergeCell ref="B9:C9"/>
    <mergeCell ref="B10:C10"/>
    <mergeCell ref="B11:C11"/>
    <mergeCell ref="B12:C12"/>
    <mergeCell ref="B13:C13"/>
    <mergeCell ref="B14:C14"/>
    <mergeCell ref="B6:C6"/>
    <mergeCell ref="A61:C61"/>
    <mergeCell ref="B52:C52"/>
    <mergeCell ref="B53:C53"/>
    <mergeCell ref="B54:C54"/>
    <mergeCell ref="B56:C56"/>
    <mergeCell ref="B57:C57"/>
    <mergeCell ref="B58:C58"/>
    <mergeCell ref="B55:C55"/>
    <mergeCell ref="B60:C60"/>
    <mergeCell ref="B59:C59"/>
    <mergeCell ref="B37:C37"/>
    <mergeCell ref="B38:C38"/>
    <mergeCell ref="B51:C5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32:C32"/>
    <mergeCell ref="B33:C33"/>
    <mergeCell ref="B34:C34"/>
    <mergeCell ref="B35:C35"/>
    <mergeCell ref="B36:C36"/>
    <mergeCell ref="B62:C62"/>
    <mergeCell ref="B7:C7"/>
    <mergeCell ref="B8:C8"/>
    <mergeCell ref="B26:C26"/>
    <mergeCell ref="B27:C27"/>
    <mergeCell ref="B15:C15"/>
    <mergeCell ref="B16:C16"/>
    <mergeCell ref="B17:C17"/>
    <mergeCell ref="B18:C18"/>
    <mergeCell ref="B19:C19"/>
    <mergeCell ref="B20:C20"/>
    <mergeCell ref="B39:C39"/>
    <mergeCell ref="B28:C28"/>
    <mergeCell ref="B29:C29"/>
    <mergeCell ref="B30:C30"/>
    <mergeCell ref="B31:C31"/>
  </mergeCells>
  <pageMargins left="0.2" right="0.2" top="0.37" bottom="0.27" header="0.3" footer="0.21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100"/>
  <sheetViews>
    <sheetView view="pageBreakPreview" topLeftCell="A31" zoomScaleSheetLayoutView="100" workbookViewId="0">
      <selection activeCell="B25" sqref="B25:C25"/>
    </sheetView>
  </sheetViews>
  <sheetFormatPr defaultColWidth="9.140625" defaultRowHeight="13.5"/>
  <cols>
    <col min="1" max="1" width="6.85546875" style="44" customWidth="1"/>
    <col min="2" max="2" width="40.140625" style="44" customWidth="1"/>
    <col min="3" max="3" width="36.5703125" style="44" customWidth="1"/>
    <col min="4" max="4" width="19.5703125" style="203" customWidth="1"/>
    <col min="5" max="5" width="18.85546875" style="44" customWidth="1"/>
    <col min="6" max="6" width="16.28515625" style="44" customWidth="1"/>
    <col min="7" max="7" width="32.140625" style="44" customWidth="1"/>
    <col min="8" max="8" width="23.140625" style="45" customWidth="1"/>
    <col min="9" max="9" width="1.5703125" style="45" customWidth="1"/>
    <col min="10" max="10" width="1.7109375" style="45" customWidth="1"/>
    <col min="11" max="11" width="11.85546875" style="45" customWidth="1"/>
    <col min="12" max="14" width="9.140625" style="43"/>
    <col min="15" max="16384" width="9.140625" style="44"/>
  </cols>
  <sheetData>
    <row r="1" spans="1:14" s="38" customFormat="1" ht="24.75" customHeight="1">
      <c r="A1" s="470" t="s">
        <v>65</v>
      </c>
      <c r="B1" s="470"/>
      <c r="C1" s="470"/>
      <c r="D1" s="470"/>
      <c r="E1" s="470"/>
      <c r="F1" s="470"/>
      <c r="G1" s="470"/>
      <c r="H1" s="22"/>
      <c r="I1" s="22"/>
      <c r="J1" s="22"/>
      <c r="K1" s="22"/>
      <c r="L1" s="39"/>
      <c r="M1" s="39"/>
      <c r="N1" s="39"/>
    </row>
    <row r="2" spans="1:14" s="38" customFormat="1" ht="20.25">
      <c r="A2" s="436" t="str">
        <f>+'Ekamut-caxs'!A14:D14</f>
        <v xml:space="preserve">«Երևանի պատանի հանդիսատեսի թատրոն» ՀՈԱԿ-ի  </v>
      </c>
      <c r="B2" s="451"/>
      <c r="C2" s="451"/>
      <c r="D2" s="451"/>
      <c r="E2" s="451"/>
      <c r="F2" s="451"/>
      <c r="G2" s="451"/>
      <c r="H2" s="22"/>
      <c r="I2" s="22"/>
      <c r="J2" s="22"/>
      <c r="K2" s="22"/>
      <c r="L2" s="39"/>
      <c r="M2" s="39"/>
      <c r="N2" s="39"/>
    </row>
    <row r="3" spans="1:14" s="38" customFormat="1" ht="39" customHeight="1">
      <c r="A3" s="471" t="s">
        <v>205</v>
      </c>
      <c r="B3" s="471"/>
      <c r="C3" s="471"/>
      <c r="D3" s="471"/>
      <c r="E3" s="471"/>
      <c r="F3" s="471"/>
      <c r="G3" s="471"/>
      <c r="H3" s="22"/>
      <c r="I3" s="22"/>
      <c r="J3" s="22"/>
      <c r="K3" s="22"/>
      <c r="L3" s="39"/>
      <c r="M3" s="39"/>
      <c r="N3" s="39"/>
    </row>
    <row r="4" spans="1:14" s="38" customFormat="1" ht="15" customHeight="1">
      <c r="A4" s="36"/>
      <c r="B4" s="36"/>
      <c r="C4" s="36"/>
      <c r="D4" s="37"/>
      <c r="E4" s="40"/>
      <c r="F4" s="40"/>
      <c r="G4" s="40" t="s">
        <v>37</v>
      </c>
      <c r="H4" s="22"/>
      <c r="I4" s="22"/>
      <c r="J4" s="22"/>
      <c r="K4" s="22"/>
      <c r="L4" s="39"/>
      <c r="M4" s="39"/>
      <c r="N4" s="39"/>
    </row>
    <row r="5" spans="1:14" s="6" customFormat="1" ht="62.25" customHeight="1">
      <c r="A5" s="46" t="s">
        <v>3</v>
      </c>
      <c r="B5" s="475" t="s">
        <v>26</v>
      </c>
      <c r="C5" s="476"/>
      <c r="D5" s="101" t="s">
        <v>203</v>
      </c>
      <c r="E5" s="101" t="s">
        <v>204</v>
      </c>
      <c r="F5" s="101" t="s">
        <v>41</v>
      </c>
      <c r="G5" s="101" t="s">
        <v>201</v>
      </c>
      <c r="H5" s="45"/>
      <c r="I5" s="45"/>
      <c r="J5" s="45"/>
      <c r="K5" s="116"/>
      <c r="L5" s="45"/>
      <c r="M5" s="45"/>
      <c r="N5" s="45"/>
    </row>
    <row r="6" spans="1:14" s="38" customFormat="1" ht="39" customHeight="1">
      <c r="A6" s="7" t="s">
        <v>6</v>
      </c>
      <c r="B6" s="477" t="s">
        <v>27</v>
      </c>
      <c r="C6" s="478"/>
      <c r="D6" s="208">
        <v>5709</v>
      </c>
      <c r="E6" s="112">
        <v>5709</v>
      </c>
      <c r="F6" s="112">
        <f>+E6-D6</f>
        <v>0</v>
      </c>
      <c r="G6" s="112"/>
      <c r="H6" s="25"/>
      <c r="I6" s="115"/>
      <c r="J6" s="115"/>
      <c r="K6" s="103"/>
      <c r="L6" s="39"/>
      <c r="M6" s="39"/>
      <c r="N6" s="39"/>
    </row>
    <row r="7" spans="1:14" s="38" customFormat="1" ht="27" customHeight="1">
      <c r="A7" s="7" t="s">
        <v>8</v>
      </c>
      <c r="B7" s="477" t="s">
        <v>66</v>
      </c>
      <c r="C7" s="478"/>
      <c r="D7" s="112">
        <v>203739.6</v>
      </c>
      <c r="E7" s="112">
        <f>SUM(E8:E15,E18:E19)</f>
        <v>209990.30000000002</v>
      </c>
      <c r="F7" s="112">
        <f t="shared" ref="F7:F19" si="0">+E7-D7</f>
        <v>6250.7000000000116</v>
      </c>
      <c r="G7" s="112"/>
      <c r="H7" s="22"/>
      <c r="I7" s="22"/>
      <c r="J7" s="22"/>
      <c r="K7" s="22"/>
      <c r="L7" s="39"/>
      <c r="M7" s="39"/>
      <c r="N7" s="39"/>
    </row>
    <row r="8" spans="1:14" s="38" customFormat="1" ht="17.25">
      <c r="A8" s="31">
        <v>1</v>
      </c>
      <c r="B8" s="468" t="s">
        <v>100</v>
      </c>
      <c r="C8" s="469"/>
      <c r="D8" s="111">
        <v>159470.6</v>
      </c>
      <c r="E8" s="111">
        <v>159470.6</v>
      </c>
      <c r="F8" s="112">
        <f t="shared" si="0"/>
        <v>0</v>
      </c>
      <c r="G8" s="111"/>
      <c r="H8" s="22"/>
      <c r="I8" s="22"/>
      <c r="J8" s="22"/>
      <c r="K8" s="22"/>
      <c r="L8" s="39"/>
      <c r="M8" s="39"/>
      <c r="N8" s="39"/>
    </row>
    <row r="9" spans="1:14" s="38" customFormat="1" ht="17.25" hidden="1">
      <c r="A9" s="31">
        <f>+A8+1</f>
        <v>2</v>
      </c>
      <c r="B9" s="479" t="s">
        <v>170</v>
      </c>
      <c r="C9" s="480"/>
      <c r="D9" s="209">
        <v>0</v>
      </c>
      <c r="E9" s="111">
        <v>0</v>
      </c>
      <c r="F9" s="112">
        <f t="shared" si="0"/>
        <v>0</v>
      </c>
      <c r="G9" s="111"/>
      <c r="H9" s="22"/>
      <c r="I9" s="22"/>
      <c r="J9" s="22"/>
      <c r="K9" s="22"/>
      <c r="L9" s="39"/>
      <c r="M9" s="39"/>
      <c r="N9" s="39"/>
    </row>
    <row r="10" spans="1:14" s="38" customFormat="1" ht="17.25" hidden="1">
      <c r="A10" s="31">
        <f t="shared" ref="A10:A15" si="1">+A9+1</f>
        <v>3</v>
      </c>
      <c r="B10" s="439" t="s">
        <v>153</v>
      </c>
      <c r="C10" s="439"/>
      <c r="D10" s="206">
        <v>0</v>
      </c>
      <c r="E10" s="111">
        <v>0</v>
      </c>
      <c r="F10" s="112">
        <f t="shared" si="0"/>
        <v>0</v>
      </c>
      <c r="G10" s="111"/>
      <c r="H10" s="22"/>
      <c r="I10" s="22"/>
      <c r="J10" s="22"/>
      <c r="K10" s="22"/>
      <c r="L10" s="39"/>
      <c r="M10" s="39"/>
      <c r="N10" s="39"/>
    </row>
    <row r="11" spans="1:14" s="38" customFormat="1" ht="17.25" hidden="1">
      <c r="A11" s="31">
        <f t="shared" si="1"/>
        <v>4</v>
      </c>
      <c r="B11" s="468" t="s">
        <v>180</v>
      </c>
      <c r="C11" s="469"/>
      <c r="D11" s="191">
        <v>0</v>
      </c>
      <c r="E11" s="111">
        <v>0</v>
      </c>
      <c r="F11" s="112">
        <f t="shared" si="0"/>
        <v>0</v>
      </c>
      <c r="G11" s="111"/>
      <c r="H11" s="22"/>
      <c r="I11" s="22"/>
      <c r="J11" s="22"/>
      <c r="K11" s="22"/>
      <c r="L11" s="39"/>
      <c r="M11" s="39"/>
      <c r="N11" s="39"/>
    </row>
    <row r="12" spans="1:14" s="38" customFormat="1" ht="17.25">
      <c r="A12" s="31">
        <f t="shared" si="1"/>
        <v>5</v>
      </c>
      <c r="B12" s="468" t="s">
        <v>186</v>
      </c>
      <c r="C12" s="469"/>
      <c r="D12" s="191">
        <v>39000</v>
      </c>
      <c r="E12" s="110">
        <f>+'Dramakan hosqer'!D24</f>
        <v>40228.400000000001</v>
      </c>
      <c r="F12" s="112">
        <f t="shared" si="0"/>
        <v>1228.4000000000015</v>
      </c>
      <c r="G12" s="110"/>
      <c r="H12" s="22"/>
      <c r="I12" s="22"/>
      <c r="J12" s="22"/>
      <c r="K12" s="22"/>
      <c r="L12" s="39"/>
      <c r="M12" s="39"/>
      <c r="N12" s="39"/>
    </row>
    <row r="13" spans="1:14" s="38" customFormat="1" ht="17.25">
      <c r="A13" s="31">
        <f t="shared" si="1"/>
        <v>6</v>
      </c>
      <c r="B13" s="468" t="s">
        <v>53</v>
      </c>
      <c r="C13" s="469"/>
      <c r="D13" s="191">
        <v>1450</v>
      </c>
      <c r="E13" s="110">
        <f>+'Dramakan hosqer'!D25</f>
        <v>1222.7</v>
      </c>
      <c r="F13" s="112">
        <f t="shared" si="0"/>
        <v>-227.29999999999995</v>
      </c>
      <c r="G13" s="110"/>
      <c r="H13" s="22"/>
      <c r="I13" s="22"/>
      <c r="J13" s="22"/>
      <c r="K13" s="22"/>
      <c r="L13" s="39"/>
      <c r="M13" s="39"/>
      <c r="N13" s="39"/>
    </row>
    <row r="14" spans="1:14" s="38" customFormat="1" ht="17.25">
      <c r="A14" s="31">
        <f t="shared" si="1"/>
        <v>7</v>
      </c>
      <c r="B14" s="468" t="s">
        <v>152</v>
      </c>
      <c r="C14" s="469"/>
      <c r="D14" s="191">
        <v>2250</v>
      </c>
      <c r="E14" s="110">
        <f>+'Dramakan hosqer'!D26</f>
        <v>5200</v>
      </c>
      <c r="F14" s="112">
        <f t="shared" si="0"/>
        <v>2950</v>
      </c>
      <c r="G14" s="110"/>
      <c r="H14" s="53"/>
      <c r="I14" s="53"/>
      <c r="J14" s="53"/>
      <c r="K14" s="22"/>
      <c r="L14" s="39"/>
      <c r="M14" s="39"/>
      <c r="N14" s="39"/>
    </row>
    <row r="15" spans="1:14" s="38" customFormat="1" ht="17.25">
      <c r="A15" s="31">
        <f t="shared" si="1"/>
        <v>8</v>
      </c>
      <c r="B15" s="468" t="s">
        <v>182</v>
      </c>
      <c r="C15" s="469"/>
      <c r="D15" s="191">
        <v>0</v>
      </c>
      <c r="E15" s="110">
        <f>+'Dramakan hosqer'!D27</f>
        <v>2112</v>
      </c>
      <c r="F15" s="112">
        <f t="shared" si="0"/>
        <v>2112</v>
      </c>
      <c r="G15" s="110" t="s">
        <v>244</v>
      </c>
      <c r="H15" s="53"/>
      <c r="I15" s="53"/>
      <c r="J15" s="53"/>
      <c r="K15" s="22"/>
      <c r="L15" s="39"/>
      <c r="M15" s="39"/>
      <c r="N15" s="39"/>
    </row>
    <row r="16" spans="1:14" s="164" customFormat="1" ht="17.25">
      <c r="A16" s="171">
        <f t="shared" ref="A16:A17" si="2">+A15+0.1</f>
        <v>8.1</v>
      </c>
      <c r="B16" s="481" t="str">
        <f>+'Ekamut-caxs'!B27</f>
        <v>Երևանի բյուջեից</v>
      </c>
      <c r="C16" s="482"/>
      <c r="D16" s="210">
        <v>0</v>
      </c>
      <c r="E16" s="110">
        <f>+'Dramakan hosqer'!D28</f>
        <v>2112</v>
      </c>
      <c r="F16" s="112">
        <f t="shared" si="0"/>
        <v>2112</v>
      </c>
      <c r="G16" s="161"/>
      <c r="H16" s="162"/>
      <c r="I16" s="162"/>
      <c r="J16" s="162"/>
      <c r="K16" s="163"/>
    </row>
    <row r="17" spans="1:14" s="164" customFormat="1" ht="17.25" hidden="1">
      <c r="A17" s="171">
        <f t="shared" si="2"/>
        <v>8.1999999999999993</v>
      </c>
      <c r="B17" s="481">
        <f>+'Ekamut-caxs'!B28</f>
        <v>0</v>
      </c>
      <c r="C17" s="482"/>
      <c r="D17" s="210">
        <v>0</v>
      </c>
      <c r="E17" s="161">
        <v>0</v>
      </c>
      <c r="F17" s="112">
        <f t="shared" si="0"/>
        <v>0</v>
      </c>
      <c r="G17" s="161"/>
      <c r="H17" s="162"/>
      <c r="I17" s="162"/>
      <c r="J17" s="162"/>
      <c r="K17" s="163"/>
    </row>
    <row r="18" spans="1:14" s="38" customFormat="1" ht="17.25">
      <c r="A18" s="31">
        <f>+A15+1</f>
        <v>9</v>
      </c>
      <c r="B18" s="468" t="s">
        <v>28</v>
      </c>
      <c r="C18" s="469"/>
      <c r="D18" s="191">
        <v>1539</v>
      </c>
      <c r="E18" s="110">
        <f>+'Dramakan hosqer'!D30</f>
        <v>1722.1</v>
      </c>
      <c r="F18" s="112">
        <f t="shared" si="0"/>
        <v>183.09999999999991</v>
      </c>
      <c r="G18" s="110"/>
      <c r="H18" s="53"/>
      <c r="I18" s="53"/>
      <c r="J18" s="53"/>
      <c r="K18" s="22"/>
      <c r="L18" s="39"/>
      <c r="M18" s="39"/>
      <c r="N18" s="39"/>
    </row>
    <row r="19" spans="1:14" s="38" customFormat="1" ht="17.25">
      <c r="A19" s="31">
        <f t="shared" ref="A19" si="3">+A18+1</f>
        <v>10</v>
      </c>
      <c r="B19" s="468" t="s">
        <v>7</v>
      </c>
      <c r="C19" s="469"/>
      <c r="D19" s="191">
        <v>30</v>
      </c>
      <c r="E19" s="110">
        <f>+'Dramakan hosqer'!D31</f>
        <v>34.5</v>
      </c>
      <c r="F19" s="112">
        <f t="shared" si="0"/>
        <v>4.5</v>
      </c>
      <c r="G19" s="111"/>
      <c r="H19" s="53"/>
      <c r="I19" s="53"/>
      <c r="J19" s="53"/>
      <c r="K19" s="22"/>
      <c r="L19" s="39"/>
      <c r="M19" s="39"/>
      <c r="N19" s="39"/>
    </row>
    <row r="20" spans="1:14" s="38" customFormat="1" ht="24" customHeight="1">
      <c r="A20" s="7" t="s">
        <v>29</v>
      </c>
      <c r="B20" s="477" t="s">
        <v>67</v>
      </c>
      <c r="C20" s="478"/>
      <c r="D20" s="208">
        <v>206817.9</v>
      </c>
      <c r="E20" s="112">
        <f>E21+E55+E68</f>
        <v>214543.36000000002</v>
      </c>
      <c r="F20" s="112">
        <f>+E20-D20</f>
        <v>7725.460000000021</v>
      </c>
      <c r="G20" s="112"/>
      <c r="H20" s="22"/>
      <c r="I20" s="22"/>
      <c r="J20" s="22"/>
      <c r="K20" s="22"/>
      <c r="L20" s="39"/>
      <c r="M20" s="39"/>
      <c r="N20" s="39"/>
    </row>
    <row r="21" spans="1:14" s="38" customFormat="1" ht="22.5" customHeight="1">
      <c r="A21" s="8" t="s">
        <v>46</v>
      </c>
      <c r="B21" s="477" t="s">
        <v>49</v>
      </c>
      <c r="C21" s="478"/>
      <c r="D21" s="208">
        <v>206817.9</v>
      </c>
      <c r="E21" s="112">
        <f>+SUM(E22,E24:E28,E32:E49,E53:E54)</f>
        <v>214543.36000000002</v>
      </c>
      <c r="F21" s="112">
        <f>+E21-D21</f>
        <v>7725.460000000021</v>
      </c>
      <c r="G21" s="112"/>
      <c r="H21" s="22"/>
      <c r="I21" s="22"/>
      <c r="J21" s="22"/>
      <c r="K21" s="22"/>
      <c r="L21" s="39"/>
      <c r="M21" s="39"/>
      <c r="N21" s="39"/>
    </row>
    <row r="22" spans="1:14" s="48" customFormat="1" ht="17.25">
      <c r="A22" s="31">
        <v>1</v>
      </c>
      <c r="B22" s="468" t="s">
        <v>9</v>
      </c>
      <c r="C22" s="469"/>
      <c r="D22" s="191">
        <v>132410.5</v>
      </c>
      <c r="E22" s="111">
        <f>+'Dramakan hosqer'!D34</f>
        <v>130213.8</v>
      </c>
      <c r="F22" s="112">
        <f t="shared" ref="F22:F71" si="4">+E22-D22</f>
        <v>-2196.6999999999971</v>
      </c>
      <c r="G22" s="111"/>
      <c r="H22" s="54"/>
      <c r="I22" s="54"/>
      <c r="J22" s="54"/>
      <c r="K22" s="54"/>
      <c r="L22" s="47"/>
      <c r="M22" s="47"/>
      <c r="N22" s="47"/>
    </row>
    <row r="23" spans="1:14" s="168" customFormat="1" ht="17.25" hidden="1">
      <c r="A23" s="171">
        <f t="shared" ref="A23" si="5">+A22+0.1</f>
        <v>1.1000000000000001</v>
      </c>
      <c r="B23" s="481" t="s">
        <v>101</v>
      </c>
      <c r="C23" s="482"/>
      <c r="D23" s="210">
        <v>0</v>
      </c>
      <c r="E23" s="111">
        <f>+'Dramakan hosqer'!D35</f>
        <v>0</v>
      </c>
      <c r="F23" s="112">
        <f t="shared" si="4"/>
        <v>0</v>
      </c>
      <c r="G23" s="161"/>
      <c r="H23" s="167"/>
      <c r="I23" s="167"/>
      <c r="J23" s="167"/>
      <c r="K23" s="167"/>
    </row>
    <row r="24" spans="1:14" s="50" customFormat="1" ht="17.25">
      <c r="A24" s="31">
        <f>+A22+1</f>
        <v>2</v>
      </c>
      <c r="B24" s="468" t="s">
        <v>12</v>
      </c>
      <c r="C24" s="469"/>
      <c r="D24" s="191">
        <v>4262.1000000000004</v>
      </c>
      <c r="E24" s="111">
        <f>+'Dramakan hosqer'!D36</f>
        <v>4139.7</v>
      </c>
      <c r="F24" s="112">
        <f t="shared" si="4"/>
        <v>-122.40000000000055</v>
      </c>
      <c r="G24" s="111"/>
      <c r="H24" s="32"/>
      <c r="I24" s="32"/>
      <c r="J24" s="32"/>
      <c r="K24" s="32"/>
      <c r="L24" s="49"/>
      <c r="M24" s="49"/>
      <c r="N24" s="49"/>
    </row>
    <row r="25" spans="1:14" s="50" customFormat="1" ht="17.25">
      <c r="A25" s="31">
        <f t="shared" ref="A25:A27" si="6">+A24+1</f>
        <v>3</v>
      </c>
      <c r="B25" s="468" t="s">
        <v>11</v>
      </c>
      <c r="C25" s="469"/>
      <c r="D25" s="191">
        <v>2750</v>
      </c>
      <c r="E25" s="111">
        <f>+'Dramakan hosqer'!D37</f>
        <v>2226.5</v>
      </c>
      <c r="F25" s="112">
        <f t="shared" si="4"/>
        <v>-523.5</v>
      </c>
      <c r="G25" s="111"/>
      <c r="H25" s="32"/>
      <c r="I25" s="32"/>
      <c r="J25" s="32"/>
      <c r="K25" s="32"/>
      <c r="L25" s="49"/>
      <c r="M25" s="49"/>
      <c r="N25" s="49"/>
    </row>
    <row r="26" spans="1:14" s="50" customFormat="1" ht="17.25">
      <c r="A26" s="31">
        <f t="shared" si="6"/>
        <v>4</v>
      </c>
      <c r="B26" s="468" t="s">
        <v>13</v>
      </c>
      <c r="C26" s="469"/>
      <c r="D26" s="191">
        <v>210</v>
      </c>
      <c r="E26" s="111">
        <f>+'Dramakan hosqer'!D38</f>
        <v>213.5</v>
      </c>
      <c r="F26" s="112">
        <f t="shared" si="4"/>
        <v>3.5</v>
      </c>
      <c r="G26" s="110"/>
      <c r="H26" s="32"/>
      <c r="I26" s="32"/>
      <c r="J26" s="32"/>
      <c r="K26" s="32"/>
      <c r="L26" s="49"/>
      <c r="M26" s="49"/>
      <c r="N26" s="49"/>
    </row>
    <row r="27" spans="1:14" s="50" customFormat="1" ht="17.25">
      <c r="A27" s="31">
        <f t="shared" si="6"/>
        <v>5</v>
      </c>
      <c r="B27" s="468" t="s">
        <v>14</v>
      </c>
      <c r="C27" s="469"/>
      <c r="D27" s="191">
        <v>78.5</v>
      </c>
      <c r="E27" s="111">
        <f>+'Dramakan hosqer'!D39</f>
        <v>78.5</v>
      </c>
      <c r="F27" s="112">
        <f t="shared" si="4"/>
        <v>0</v>
      </c>
      <c r="G27" s="111"/>
      <c r="H27" s="32"/>
      <c r="I27" s="32"/>
      <c r="J27" s="32"/>
      <c r="K27" s="32"/>
      <c r="L27" s="49"/>
      <c r="M27" s="49"/>
      <c r="N27" s="49"/>
    </row>
    <row r="28" spans="1:14" s="50" customFormat="1" ht="17.25">
      <c r="A28" s="31">
        <v>6</v>
      </c>
      <c r="B28" s="468" t="s">
        <v>16</v>
      </c>
      <c r="C28" s="469"/>
      <c r="D28" s="191">
        <v>566.4</v>
      </c>
      <c r="E28" s="111">
        <v>566.4</v>
      </c>
      <c r="F28" s="112">
        <f t="shared" si="4"/>
        <v>0</v>
      </c>
      <c r="G28" s="111"/>
      <c r="H28" s="32"/>
      <c r="I28" s="32"/>
      <c r="J28" s="32"/>
      <c r="K28" s="32"/>
      <c r="L28" s="49"/>
      <c r="M28" s="49"/>
      <c r="N28" s="49"/>
    </row>
    <row r="29" spans="1:14" s="170" customFormat="1" ht="17.25">
      <c r="A29" s="171">
        <f>+A28+0.1</f>
        <v>6.1</v>
      </c>
      <c r="B29" s="483" t="s">
        <v>17</v>
      </c>
      <c r="C29" s="484"/>
      <c r="D29" s="211">
        <v>386.4</v>
      </c>
      <c r="E29" s="165">
        <f>+'Dramakan hosqer'!D41</f>
        <v>386.4</v>
      </c>
      <c r="F29" s="112">
        <f t="shared" si="4"/>
        <v>0</v>
      </c>
      <c r="G29" s="165"/>
      <c r="H29" s="163"/>
      <c r="I29" s="163"/>
      <c r="J29" s="163"/>
      <c r="K29" s="163"/>
      <c r="L29" s="164"/>
      <c r="M29" s="164"/>
      <c r="N29" s="164"/>
    </row>
    <row r="30" spans="1:14" s="170" customFormat="1" ht="17.25" hidden="1">
      <c r="A30" s="171">
        <f t="shared" ref="A30:A31" si="7">+A29+0.1</f>
        <v>6.1999999999999993</v>
      </c>
      <c r="B30" s="483" t="s">
        <v>18</v>
      </c>
      <c r="C30" s="484"/>
      <c r="D30" s="211">
        <v>0</v>
      </c>
      <c r="E30" s="165">
        <f>+'Dramakan hosqer'!D42</f>
        <v>0</v>
      </c>
      <c r="F30" s="112">
        <f t="shared" si="4"/>
        <v>0</v>
      </c>
      <c r="G30" s="165"/>
      <c r="H30" s="163"/>
      <c r="I30" s="163"/>
      <c r="J30" s="163"/>
      <c r="K30" s="163"/>
      <c r="L30" s="164"/>
      <c r="M30" s="164"/>
      <c r="N30" s="164"/>
    </row>
    <row r="31" spans="1:14" s="170" customFormat="1" ht="17.25">
      <c r="A31" s="171">
        <f t="shared" si="7"/>
        <v>6.2999999999999989</v>
      </c>
      <c r="B31" s="483" t="s">
        <v>19</v>
      </c>
      <c r="C31" s="484"/>
      <c r="D31" s="211">
        <v>180</v>
      </c>
      <c r="E31" s="165">
        <f>+'Dramakan hosqer'!D43</f>
        <v>180</v>
      </c>
      <c r="F31" s="112">
        <f t="shared" si="4"/>
        <v>0</v>
      </c>
      <c r="G31" s="165"/>
      <c r="H31" s="163"/>
      <c r="I31" s="163"/>
      <c r="J31" s="163"/>
      <c r="K31" s="163"/>
      <c r="L31" s="164"/>
      <c r="M31" s="164"/>
      <c r="N31" s="164"/>
    </row>
    <row r="32" spans="1:14" s="50" customFormat="1" ht="17.25">
      <c r="A32" s="31">
        <f>+A28+1</f>
        <v>7</v>
      </c>
      <c r="B32" s="468" t="s">
        <v>20</v>
      </c>
      <c r="C32" s="469"/>
      <c r="D32" s="191">
        <v>20</v>
      </c>
      <c r="E32" s="295">
        <f>+'Dramakan hosqer'!D44</f>
        <v>20</v>
      </c>
      <c r="F32" s="112">
        <f t="shared" si="4"/>
        <v>0</v>
      </c>
      <c r="G32" s="111"/>
      <c r="H32" s="32"/>
      <c r="I32" s="32"/>
      <c r="J32" s="32"/>
      <c r="K32" s="32"/>
      <c r="L32" s="49"/>
      <c r="M32" s="49"/>
      <c r="N32" s="49"/>
    </row>
    <row r="33" spans="1:14" s="50" customFormat="1" ht="17.25">
      <c r="A33" s="31">
        <f t="shared" ref="A33:A47" si="8">+A32+1</f>
        <v>8</v>
      </c>
      <c r="B33" s="468" t="s">
        <v>25</v>
      </c>
      <c r="C33" s="469"/>
      <c r="D33" s="191">
        <v>950</v>
      </c>
      <c r="E33" s="295">
        <f>+'Dramakan hosqer'!D45</f>
        <v>950</v>
      </c>
      <c r="F33" s="112">
        <f t="shared" si="4"/>
        <v>0</v>
      </c>
      <c r="G33" s="110"/>
      <c r="H33" s="32"/>
      <c r="I33" s="32"/>
      <c r="J33" s="32"/>
      <c r="K33" s="32"/>
      <c r="L33" s="49"/>
      <c r="M33" s="49"/>
      <c r="N33" s="49"/>
    </row>
    <row r="34" spans="1:14" s="50" customFormat="1" ht="17.25">
      <c r="A34" s="31">
        <f t="shared" si="8"/>
        <v>9</v>
      </c>
      <c r="B34" s="468" t="s">
        <v>21</v>
      </c>
      <c r="C34" s="469"/>
      <c r="D34" s="191">
        <v>120</v>
      </c>
      <c r="E34" s="295">
        <f>+'Dramakan hosqer'!D46</f>
        <v>120</v>
      </c>
      <c r="F34" s="112">
        <f t="shared" si="4"/>
        <v>0</v>
      </c>
      <c r="G34" s="110"/>
      <c r="H34" s="32"/>
      <c r="I34" s="32"/>
      <c r="J34" s="32"/>
      <c r="K34" s="32"/>
      <c r="L34" s="49"/>
      <c r="M34" s="49"/>
      <c r="N34" s="49"/>
    </row>
    <row r="35" spans="1:14" s="50" customFormat="1" ht="17.25">
      <c r="A35" s="31">
        <f t="shared" si="8"/>
        <v>10</v>
      </c>
      <c r="B35" s="468" t="s">
        <v>56</v>
      </c>
      <c r="C35" s="469"/>
      <c r="D35" s="191">
        <v>984</v>
      </c>
      <c r="E35" s="295">
        <f>+'Dramakan hosqer'!D47</f>
        <v>984</v>
      </c>
      <c r="F35" s="112">
        <f t="shared" si="4"/>
        <v>0</v>
      </c>
      <c r="G35" s="110"/>
      <c r="H35" s="32"/>
      <c r="I35" s="32"/>
      <c r="J35" s="32"/>
      <c r="K35" s="32"/>
      <c r="L35" s="49"/>
      <c r="M35" s="49"/>
      <c r="N35" s="49"/>
    </row>
    <row r="36" spans="1:14" s="34" customFormat="1" ht="17.25">
      <c r="A36" s="31">
        <f t="shared" si="8"/>
        <v>11</v>
      </c>
      <c r="B36" s="468" t="s">
        <v>198</v>
      </c>
      <c r="C36" s="469"/>
      <c r="D36" s="191">
        <v>984</v>
      </c>
      <c r="E36" s="295">
        <f>+'Dramakan hosqer'!D48</f>
        <v>984</v>
      </c>
      <c r="F36" s="112">
        <f t="shared" si="4"/>
        <v>0</v>
      </c>
      <c r="G36" s="111"/>
      <c r="H36" s="32"/>
      <c r="I36" s="32"/>
      <c r="J36" s="32"/>
      <c r="K36" s="28"/>
      <c r="L36" s="33"/>
      <c r="M36" s="33"/>
      <c r="N36" s="33"/>
    </row>
    <row r="37" spans="1:14" s="50" customFormat="1" ht="17.25">
      <c r="A37" s="31">
        <f t="shared" si="8"/>
        <v>12</v>
      </c>
      <c r="B37" s="468" t="s">
        <v>53</v>
      </c>
      <c r="C37" s="469"/>
      <c r="D37" s="191">
        <v>1450</v>
      </c>
      <c r="E37" s="295">
        <f>+'Dramakan hosqer'!D49</f>
        <v>1222.7</v>
      </c>
      <c r="F37" s="112">
        <f t="shared" si="4"/>
        <v>-227.29999999999995</v>
      </c>
      <c r="G37" s="111"/>
      <c r="H37" s="32"/>
      <c r="I37" s="32"/>
      <c r="J37" s="32"/>
      <c r="K37" s="32"/>
      <c r="L37" s="49"/>
      <c r="M37" s="49"/>
      <c r="N37" s="49"/>
    </row>
    <row r="38" spans="1:14" s="50" customFormat="1" ht="17.25">
      <c r="A38" s="31">
        <v>13</v>
      </c>
      <c r="B38" s="468" t="s">
        <v>62</v>
      </c>
      <c r="C38" s="469"/>
      <c r="D38" s="191">
        <v>60</v>
      </c>
      <c r="E38" s="295">
        <f>+'Dramakan hosqer'!D50</f>
        <v>130</v>
      </c>
      <c r="F38" s="112">
        <f t="shared" si="4"/>
        <v>70</v>
      </c>
      <c r="G38" s="111"/>
      <c r="H38" s="32"/>
      <c r="I38" s="32"/>
      <c r="J38" s="32"/>
      <c r="K38" s="32"/>
      <c r="L38" s="49"/>
      <c r="M38" s="49"/>
      <c r="N38" s="49"/>
    </row>
    <row r="39" spans="1:14" s="50" customFormat="1" ht="17.25">
      <c r="A39" s="31">
        <v>14</v>
      </c>
      <c r="B39" s="468" t="s">
        <v>188</v>
      </c>
      <c r="C39" s="469"/>
      <c r="D39" s="191">
        <v>850</v>
      </c>
      <c r="E39" s="295">
        <f>+'Dramakan hosqer'!D51</f>
        <v>850</v>
      </c>
      <c r="F39" s="112">
        <f t="shared" si="4"/>
        <v>0</v>
      </c>
      <c r="G39" s="111"/>
      <c r="H39" s="32"/>
      <c r="I39" s="32"/>
      <c r="J39" s="32"/>
      <c r="K39" s="32"/>
      <c r="L39" s="49"/>
      <c r="M39" s="49"/>
      <c r="N39" s="49"/>
    </row>
    <row r="40" spans="1:14" s="50" customFormat="1" ht="17.25">
      <c r="A40" s="31">
        <f t="shared" si="8"/>
        <v>15</v>
      </c>
      <c r="B40" s="468" t="s">
        <v>189</v>
      </c>
      <c r="C40" s="469"/>
      <c r="D40" s="191">
        <v>480</v>
      </c>
      <c r="E40" s="295">
        <f>+'Dramakan hosqer'!D52</f>
        <v>120</v>
      </c>
      <c r="F40" s="112">
        <f t="shared" si="4"/>
        <v>-360</v>
      </c>
      <c r="G40" s="111" t="s">
        <v>243</v>
      </c>
      <c r="H40" s="32"/>
      <c r="I40" s="32"/>
      <c r="J40" s="32"/>
      <c r="K40" s="32"/>
      <c r="L40" s="49"/>
      <c r="M40" s="49"/>
      <c r="N40" s="49"/>
    </row>
    <row r="41" spans="1:14" s="48" customFormat="1" ht="17.25">
      <c r="A41" s="31">
        <f>+A40+1</f>
        <v>16</v>
      </c>
      <c r="B41" s="468" t="s">
        <v>102</v>
      </c>
      <c r="C41" s="469"/>
      <c r="D41" s="191">
        <v>620</v>
      </c>
      <c r="E41" s="295">
        <f>+'Dramakan hosqer'!D53</f>
        <v>620</v>
      </c>
      <c r="F41" s="112">
        <f t="shared" si="4"/>
        <v>0</v>
      </c>
      <c r="G41" s="111"/>
      <c r="H41" s="54"/>
      <c r="I41" s="54"/>
      <c r="J41" s="54"/>
      <c r="K41" s="54"/>
      <c r="L41" s="47"/>
      <c r="M41" s="47"/>
      <c r="N41" s="47"/>
    </row>
    <row r="42" spans="1:14" s="48" customFormat="1" ht="17.25">
      <c r="A42" s="31">
        <f t="shared" si="8"/>
        <v>17</v>
      </c>
      <c r="B42" s="468" t="s">
        <v>193</v>
      </c>
      <c r="C42" s="469"/>
      <c r="D42" s="191">
        <v>900</v>
      </c>
      <c r="E42" s="295">
        <f>+'Dramakan hosqer'!D54</f>
        <v>900</v>
      </c>
      <c r="F42" s="112">
        <f t="shared" si="4"/>
        <v>0</v>
      </c>
      <c r="G42" s="111"/>
      <c r="H42" s="54"/>
      <c r="I42" s="54"/>
      <c r="J42" s="54"/>
      <c r="K42" s="54"/>
      <c r="L42" s="47"/>
      <c r="M42" s="47"/>
      <c r="N42" s="47"/>
    </row>
    <row r="43" spans="1:14" s="48" customFormat="1" ht="17.25">
      <c r="A43" s="31">
        <f t="shared" si="8"/>
        <v>18</v>
      </c>
      <c r="B43" s="468" t="s">
        <v>194</v>
      </c>
      <c r="C43" s="469"/>
      <c r="D43" s="191">
        <v>2800</v>
      </c>
      <c r="E43" s="111">
        <v>3160</v>
      </c>
      <c r="F43" s="112">
        <f t="shared" si="4"/>
        <v>360</v>
      </c>
      <c r="G43" s="111" t="s">
        <v>209</v>
      </c>
      <c r="H43" s="54"/>
      <c r="I43" s="54"/>
      <c r="J43" s="54"/>
      <c r="K43" s="54"/>
      <c r="L43" s="47"/>
      <c r="M43" s="47"/>
      <c r="N43" s="47"/>
    </row>
    <row r="44" spans="1:14" s="34" customFormat="1" ht="17.25">
      <c r="A44" s="31">
        <f t="shared" si="8"/>
        <v>19</v>
      </c>
      <c r="B44" s="468" t="s">
        <v>154</v>
      </c>
      <c r="C44" s="469"/>
      <c r="D44" s="191">
        <v>100</v>
      </c>
      <c r="E44" s="111">
        <f>+'Dramakan hosqer'!D56</f>
        <v>100</v>
      </c>
      <c r="F44" s="112">
        <f t="shared" si="4"/>
        <v>0</v>
      </c>
      <c r="G44" s="111"/>
      <c r="H44" s="32"/>
      <c r="I44" s="32"/>
      <c r="J44" s="32"/>
      <c r="K44" s="28"/>
      <c r="L44" s="33"/>
      <c r="M44" s="33"/>
      <c r="N44" s="33"/>
    </row>
    <row r="45" spans="1:14" s="34" customFormat="1" ht="17.25">
      <c r="A45" s="31">
        <f t="shared" si="8"/>
        <v>20</v>
      </c>
      <c r="B45" s="468" t="s">
        <v>195</v>
      </c>
      <c r="C45" s="469"/>
      <c r="D45" s="191">
        <v>5000</v>
      </c>
      <c r="E45" s="111">
        <f>+'Dramakan hosqer'!D57</f>
        <v>5000</v>
      </c>
      <c r="F45" s="112">
        <f t="shared" si="4"/>
        <v>0</v>
      </c>
      <c r="G45" s="111"/>
      <c r="H45" s="32"/>
      <c r="I45" s="32"/>
      <c r="J45" s="32"/>
      <c r="K45" s="28"/>
      <c r="L45" s="33"/>
      <c r="M45" s="33"/>
      <c r="N45" s="33"/>
    </row>
    <row r="46" spans="1:14" s="34" customFormat="1" ht="17.25">
      <c r="A46" s="31">
        <f t="shared" si="8"/>
        <v>21</v>
      </c>
      <c r="B46" s="468" t="s">
        <v>192</v>
      </c>
      <c r="C46" s="469"/>
      <c r="D46" s="191">
        <v>400</v>
      </c>
      <c r="E46" s="111">
        <f>+'Dramakan hosqer'!D58</f>
        <v>1000</v>
      </c>
      <c r="F46" s="112">
        <f t="shared" si="4"/>
        <v>600</v>
      </c>
      <c r="G46" s="111" t="s">
        <v>207</v>
      </c>
      <c r="H46" s="32"/>
      <c r="I46" s="32"/>
      <c r="J46" s="32"/>
      <c r="K46" s="28"/>
      <c r="L46" s="33"/>
      <c r="M46" s="33"/>
      <c r="N46" s="33"/>
    </row>
    <row r="47" spans="1:14" s="34" customFormat="1" ht="17.25">
      <c r="A47" s="31">
        <f t="shared" si="8"/>
        <v>22</v>
      </c>
      <c r="B47" s="468" t="str">
        <f>+'Dramakan hosqer'!B59:C59</f>
        <v>Հրավիրյալ դերասանների քաղիրավական ծառայությունների մատուցման գծով</v>
      </c>
      <c r="C47" s="469"/>
      <c r="D47" s="191">
        <v>14226.6</v>
      </c>
      <c r="E47" s="111">
        <f>+'Dramakan hosqer'!D59</f>
        <v>9578.4</v>
      </c>
      <c r="F47" s="112">
        <f t="shared" si="4"/>
        <v>-4648.2000000000007</v>
      </c>
      <c r="G47" s="111" t="s">
        <v>208</v>
      </c>
      <c r="H47" s="32"/>
      <c r="I47" s="32"/>
      <c r="J47" s="32"/>
      <c r="K47" s="28"/>
      <c r="L47" s="33"/>
      <c r="M47" s="33"/>
      <c r="N47" s="33"/>
    </row>
    <row r="48" spans="1:14" s="34" customFormat="1" ht="17.25">
      <c r="A48" s="31"/>
      <c r="B48" s="468" t="str">
        <f>+'Dramakan hosqer'!B60</f>
        <v>Բեմադրության կազմակերպման հետ կապված այլ ծախսերի գծով</v>
      </c>
      <c r="C48" s="469"/>
      <c r="D48" s="191"/>
      <c r="E48" s="111">
        <f>+'Dramakan hosqer'!D60</f>
        <v>7380</v>
      </c>
      <c r="F48" s="112"/>
      <c r="G48" s="111"/>
      <c r="H48" s="32"/>
      <c r="I48" s="32"/>
      <c r="J48" s="32"/>
      <c r="K48" s="28"/>
      <c r="L48" s="33"/>
      <c r="M48" s="33"/>
      <c r="N48" s="33"/>
    </row>
    <row r="49" spans="1:14" s="50" customFormat="1" ht="17.25">
      <c r="A49" s="31">
        <v>23</v>
      </c>
      <c r="B49" s="468" t="s">
        <v>30</v>
      </c>
      <c r="C49" s="469"/>
      <c r="D49" s="191">
        <v>23030</v>
      </c>
      <c r="E49" s="111">
        <f>+'Dramakan hosqer'!D61</f>
        <v>34509.1</v>
      </c>
      <c r="F49" s="112">
        <f t="shared" si="4"/>
        <v>11479.099999999999</v>
      </c>
      <c r="G49" s="111"/>
      <c r="H49" s="32"/>
      <c r="I49" s="32"/>
      <c r="J49" s="32"/>
      <c r="K49" s="32"/>
      <c r="L49" s="49"/>
      <c r="M49" s="49"/>
      <c r="N49" s="49"/>
    </row>
    <row r="50" spans="1:14" s="164" customFormat="1" ht="17.25">
      <c r="A50" s="171">
        <f>+A49+0.1</f>
        <v>23.1</v>
      </c>
      <c r="B50" s="481" t="s">
        <v>31</v>
      </c>
      <c r="C50" s="482"/>
      <c r="D50" s="210">
        <v>0</v>
      </c>
      <c r="E50" s="111">
        <f>+'Dramakan hosqer'!D62</f>
        <v>1222.9000000000001</v>
      </c>
      <c r="F50" s="112">
        <f t="shared" si="4"/>
        <v>1222.9000000000001</v>
      </c>
      <c r="G50" s="161"/>
      <c r="H50" s="163"/>
      <c r="I50" s="163"/>
      <c r="J50" s="163"/>
      <c r="K50" s="163"/>
    </row>
    <row r="51" spans="1:14" s="164" customFormat="1" ht="17.25">
      <c r="A51" s="171">
        <f t="shared" ref="A51:A52" si="9">+A50+0.1</f>
        <v>23.200000000000003</v>
      </c>
      <c r="B51" s="481" t="s">
        <v>39</v>
      </c>
      <c r="C51" s="482"/>
      <c r="D51" s="210">
        <v>23000</v>
      </c>
      <c r="E51" s="111">
        <f>+'Dramakan hosqer'!D63</f>
        <v>33256.199999999997</v>
      </c>
      <c r="F51" s="112">
        <f t="shared" si="4"/>
        <v>10256.199999999997</v>
      </c>
      <c r="G51" s="161"/>
      <c r="H51" s="163"/>
      <c r="I51" s="163"/>
      <c r="J51" s="163"/>
      <c r="K51" s="163"/>
    </row>
    <row r="52" spans="1:14" s="170" customFormat="1" ht="17.25">
      <c r="A52" s="171">
        <f t="shared" si="9"/>
        <v>23.300000000000004</v>
      </c>
      <c r="B52" s="483" t="s">
        <v>68</v>
      </c>
      <c r="C52" s="484"/>
      <c r="D52" s="211">
        <v>30</v>
      </c>
      <c r="E52" s="111">
        <f>+'Dramakan hosqer'!D64</f>
        <v>30</v>
      </c>
      <c r="F52" s="112">
        <f t="shared" si="4"/>
        <v>0</v>
      </c>
      <c r="G52" s="165"/>
      <c r="H52" s="163"/>
      <c r="I52" s="163"/>
      <c r="J52" s="163"/>
      <c r="K52" s="163"/>
      <c r="L52" s="164"/>
      <c r="M52" s="164"/>
      <c r="N52" s="164"/>
    </row>
    <row r="53" spans="1:14" s="50" customFormat="1" ht="17.25">
      <c r="A53" s="31">
        <f>+A49+1</f>
        <v>24</v>
      </c>
      <c r="B53" s="468" t="s">
        <v>32</v>
      </c>
      <c r="C53" s="469"/>
      <c r="D53" s="191">
        <v>13565.8</v>
      </c>
      <c r="E53" s="111">
        <f>+'Dramakan hosqer'!D65</f>
        <v>9476.76</v>
      </c>
      <c r="F53" s="112">
        <f t="shared" si="4"/>
        <v>-4089.0399999999991</v>
      </c>
      <c r="G53" s="111"/>
      <c r="H53" s="32"/>
      <c r="I53" s="32"/>
      <c r="J53" s="32"/>
      <c r="K53" s="32"/>
      <c r="L53" s="49"/>
      <c r="M53" s="49"/>
      <c r="N53" s="49"/>
    </row>
    <row r="54" spans="1:14" s="50" customFormat="1" ht="17.25" hidden="1">
      <c r="A54" s="31">
        <f>+A53+1</f>
        <v>25</v>
      </c>
      <c r="B54" s="468" t="s">
        <v>69</v>
      </c>
      <c r="C54" s="469"/>
      <c r="D54" s="191">
        <v>0</v>
      </c>
      <c r="E54" s="110">
        <v>0</v>
      </c>
      <c r="F54" s="112">
        <f t="shared" si="4"/>
        <v>0</v>
      </c>
      <c r="G54" s="110"/>
      <c r="H54" s="32"/>
      <c r="I54" s="32"/>
      <c r="J54" s="32"/>
      <c r="K54" s="32"/>
      <c r="L54" s="49"/>
      <c r="M54" s="49"/>
      <c r="N54" s="49"/>
    </row>
    <row r="55" spans="1:14" s="42" customFormat="1" ht="17.25" hidden="1">
      <c r="A55" s="18" t="s">
        <v>47</v>
      </c>
      <c r="B55" s="485" t="s">
        <v>50</v>
      </c>
      <c r="C55" s="486"/>
      <c r="D55" s="212">
        <v>0</v>
      </c>
      <c r="E55" s="112">
        <f>E56+E64</f>
        <v>0</v>
      </c>
      <c r="F55" s="112">
        <f t="shared" si="4"/>
        <v>0</v>
      </c>
      <c r="G55" s="112"/>
      <c r="H55" s="55"/>
      <c r="I55" s="55"/>
      <c r="J55" s="55"/>
      <c r="K55" s="55"/>
      <c r="L55" s="41"/>
      <c r="M55" s="41"/>
      <c r="N55" s="41"/>
    </row>
    <row r="56" spans="1:14" s="48" customFormat="1" ht="17.25" hidden="1">
      <c r="A56" s="35">
        <v>1</v>
      </c>
      <c r="B56" s="468" t="s">
        <v>73</v>
      </c>
      <c r="C56" s="469"/>
      <c r="D56" s="191">
        <v>0</v>
      </c>
      <c r="E56" s="111">
        <f>SUM(E57:E63)</f>
        <v>0</v>
      </c>
      <c r="F56" s="112">
        <f t="shared" si="4"/>
        <v>0</v>
      </c>
      <c r="G56" s="111"/>
      <c r="H56" s="54"/>
      <c r="I56" s="54"/>
      <c r="J56" s="54"/>
      <c r="K56" s="54"/>
      <c r="L56" s="47"/>
      <c r="M56" s="47"/>
      <c r="N56" s="47"/>
    </row>
    <row r="57" spans="1:14" s="169" customFormat="1" ht="17.25" hidden="1">
      <c r="A57" s="172">
        <f>+A56+0.1</f>
        <v>1.1000000000000001</v>
      </c>
      <c r="B57" s="483" t="s">
        <v>70</v>
      </c>
      <c r="C57" s="484"/>
      <c r="D57" s="211">
        <v>0</v>
      </c>
      <c r="E57" s="161">
        <v>0</v>
      </c>
      <c r="F57" s="112">
        <f t="shared" si="4"/>
        <v>0</v>
      </c>
      <c r="G57" s="161"/>
      <c r="H57" s="167"/>
      <c r="I57" s="167"/>
      <c r="J57" s="167"/>
      <c r="K57" s="167"/>
      <c r="L57" s="168"/>
      <c r="M57" s="168"/>
      <c r="N57" s="168"/>
    </row>
    <row r="58" spans="1:14" s="169" customFormat="1" ht="17.25" hidden="1">
      <c r="A58" s="172">
        <f t="shared" ref="A58:A63" si="10">+A57+0.1</f>
        <v>1.2000000000000002</v>
      </c>
      <c r="B58" s="483" t="s">
        <v>71</v>
      </c>
      <c r="C58" s="484"/>
      <c r="D58" s="211">
        <v>0</v>
      </c>
      <c r="E58" s="161">
        <v>0</v>
      </c>
      <c r="F58" s="112">
        <f t="shared" si="4"/>
        <v>0</v>
      </c>
      <c r="G58" s="161"/>
      <c r="H58" s="167"/>
      <c r="I58" s="167"/>
      <c r="J58" s="167"/>
      <c r="K58" s="167"/>
      <c r="L58" s="168"/>
      <c r="M58" s="168"/>
      <c r="N58" s="168"/>
    </row>
    <row r="59" spans="1:14" s="169" customFormat="1" ht="17.25" hidden="1">
      <c r="A59" s="172">
        <f t="shared" si="10"/>
        <v>1.3000000000000003</v>
      </c>
      <c r="B59" s="483" t="s">
        <v>72</v>
      </c>
      <c r="C59" s="484"/>
      <c r="D59" s="211">
        <v>0</v>
      </c>
      <c r="E59" s="161">
        <v>0</v>
      </c>
      <c r="F59" s="112">
        <f t="shared" si="4"/>
        <v>0</v>
      </c>
      <c r="G59" s="161"/>
      <c r="H59" s="167"/>
      <c r="I59" s="167"/>
      <c r="J59" s="167"/>
      <c r="K59" s="167"/>
      <c r="L59" s="168"/>
      <c r="M59" s="168"/>
      <c r="N59" s="168"/>
    </row>
    <row r="60" spans="1:14" s="169" customFormat="1" ht="17.25" hidden="1">
      <c r="A60" s="172">
        <f t="shared" si="10"/>
        <v>1.4000000000000004</v>
      </c>
      <c r="B60" s="483" t="s">
        <v>155</v>
      </c>
      <c r="C60" s="484"/>
      <c r="D60" s="211">
        <v>0</v>
      </c>
      <c r="E60" s="161">
        <v>0</v>
      </c>
      <c r="F60" s="112">
        <f t="shared" si="4"/>
        <v>0</v>
      </c>
      <c r="G60" s="161"/>
      <c r="H60" s="167"/>
      <c r="I60" s="167"/>
      <c r="J60" s="167"/>
      <c r="K60" s="167"/>
      <c r="L60" s="168"/>
      <c r="M60" s="168"/>
      <c r="N60" s="168"/>
    </row>
    <row r="61" spans="1:14" s="169" customFormat="1" ht="17.25" hidden="1">
      <c r="A61" s="172">
        <f t="shared" si="10"/>
        <v>1.5000000000000004</v>
      </c>
      <c r="B61" s="483" t="s">
        <v>54</v>
      </c>
      <c r="C61" s="484"/>
      <c r="D61" s="211">
        <v>0</v>
      </c>
      <c r="E61" s="161">
        <v>0</v>
      </c>
      <c r="F61" s="112">
        <f t="shared" si="4"/>
        <v>0</v>
      </c>
      <c r="G61" s="161"/>
      <c r="H61" s="167"/>
      <c r="I61" s="167"/>
      <c r="J61" s="167"/>
      <c r="K61" s="167"/>
      <c r="L61" s="168"/>
      <c r="M61" s="168"/>
      <c r="N61" s="168"/>
    </row>
    <row r="62" spans="1:14" s="168" customFormat="1" ht="17.25" hidden="1">
      <c r="A62" s="172">
        <f t="shared" si="10"/>
        <v>1.6000000000000005</v>
      </c>
      <c r="B62" s="481" t="s">
        <v>55</v>
      </c>
      <c r="C62" s="482"/>
      <c r="D62" s="210">
        <v>0</v>
      </c>
      <c r="E62" s="161">
        <v>0</v>
      </c>
      <c r="F62" s="112">
        <f t="shared" si="4"/>
        <v>0</v>
      </c>
      <c r="G62" s="161"/>
      <c r="H62" s="167"/>
      <c r="I62" s="167"/>
      <c r="J62" s="167"/>
      <c r="K62" s="167"/>
    </row>
    <row r="63" spans="1:14" s="168" customFormat="1" ht="17.25" hidden="1">
      <c r="A63" s="172">
        <f t="shared" si="10"/>
        <v>1.7000000000000006</v>
      </c>
      <c r="B63" s="481"/>
      <c r="C63" s="482"/>
      <c r="D63" s="210"/>
      <c r="E63" s="161"/>
      <c r="F63" s="112">
        <f t="shared" si="4"/>
        <v>0</v>
      </c>
      <c r="G63" s="161"/>
      <c r="H63" s="167"/>
      <c r="I63" s="167"/>
      <c r="J63" s="167"/>
      <c r="K63" s="167"/>
    </row>
    <row r="64" spans="1:14" s="48" customFormat="1" ht="17.25" hidden="1">
      <c r="A64" s="35">
        <v>2</v>
      </c>
      <c r="B64" s="468" t="s">
        <v>74</v>
      </c>
      <c r="C64" s="469"/>
      <c r="D64" s="191">
        <v>0</v>
      </c>
      <c r="E64" s="111">
        <f>SUM(E65:E67)</f>
        <v>0</v>
      </c>
      <c r="F64" s="112">
        <f t="shared" si="4"/>
        <v>0</v>
      </c>
      <c r="G64" s="111"/>
      <c r="H64" s="54"/>
      <c r="I64" s="54"/>
      <c r="J64" s="54"/>
      <c r="K64" s="54"/>
      <c r="L64" s="47"/>
      <c r="M64" s="47"/>
      <c r="N64" s="47"/>
    </row>
    <row r="65" spans="1:14" s="169" customFormat="1" ht="17.25" hidden="1">
      <c r="A65" s="172">
        <f t="shared" ref="A65:A67" si="11">+A64+0.1</f>
        <v>2.1</v>
      </c>
      <c r="B65" s="483" t="s">
        <v>52</v>
      </c>
      <c r="C65" s="484"/>
      <c r="D65" s="211">
        <v>0</v>
      </c>
      <c r="E65" s="161">
        <v>0</v>
      </c>
      <c r="F65" s="112">
        <f t="shared" si="4"/>
        <v>0</v>
      </c>
      <c r="G65" s="161"/>
      <c r="H65" s="167"/>
      <c r="I65" s="167"/>
      <c r="J65" s="167"/>
      <c r="K65" s="167"/>
      <c r="L65" s="168"/>
      <c r="M65" s="168"/>
      <c r="N65" s="168"/>
    </row>
    <row r="66" spans="1:14" s="169" customFormat="1" ht="17.25" hidden="1">
      <c r="A66" s="172">
        <f t="shared" si="11"/>
        <v>2.2000000000000002</v>
      </c>
      <c r="B66" s="483" t="s">
        <v>51</v>
      </c>
      <c r="C66" s="484"/>
      <c r="D66" s="211">
        <v>0</v>
      </c>
      <c r="E66" s="161">
        <v>0</v>
      </c>
      <c r="F66" s="112">
        <f t="shared" si="4"/>
        <v>0</v>
      </c>
      <c r="G66" s="161"/>
      <c r="H66" s="167"/>
      <c r="I66" s="167"/>
      <c r="J66" s="167"/>
      <c r="K66" s="167"/>
      <c r="L66" s="168"/>
      <c r="M66" s="168"/>
      <c r="N66" s="168"/>
    </row>
    <row r="67" spans="1:14" s="169" customFormat="1" ht="17.25" hidden="1">
      <c r="A67" s="172">
        <f t="shared" si="11"/>
        <v>2.3000000000000003</v>
      </c>
      <c r="B67" s="483" t="s">
        <v>40</v>
      </c>
      <c r="C67" s="484"/>
      <c r="D67" s="211">
        <v>0</v>
      </c>
      <c r="E67" s="161">
        <v>0</v>
      </c>
      <c r="F67" s="112">
        <f t="shared" si="4"/>
        <v>0</v>
      </c>
      <c r="G67" s="161"/>
      <c r="H67" s="167"/>
      <c r="I67" s="167"/>
      <c r="J67" s="167"/>
      <c r="K67" s="167"/>
      <c r="L67" s="168"/>
      <c r="M67" s="168"/>
      <c r="N67" s="168"/>
    </row>
    <row r="68" spans="1:14" s="42" customFormat="1" ht="17.25" hidden="1">
      <c r="A68" s="18" t="s">
        <v>48</v>
      </c>
      <c r="B68" s="477" t="s">
        <v>111</v>
      </c>
      <c r="C68" s="478"/>
      <c r="D68" s="208">
        <v>0</v>
      </c>
      <c r="E68" s="112">
        <f>SUM(E69:E70)</f>
        <v>0</v>
      </c>
      <c r="F68" s="112">
        <f t="shared" si="4"/>
        <v>0</v>
      </c>
      <c r="G68" s="112"/>
      <c r="H68" s="55"/>
      <c r="I68" s="55"/>
      <c r="J68" s="55"/>
      <c r="K68" s="55"/>
      <c r="L68" s="41"/>
      <c r="M68" s="41"/>
      <c r="N68" s="41"/>
    </row>
    <row r="69" spans="1:14" s="47" customFormat="1" ht="17.25" hidden="1">
      <c r="A69" s="35">
        <v>1</v>
      </c>
      <c r="B69" s="487" t="s">
        <v>10</v>
      </c>
      <c r="C69" s="488"/>
      <c r="D69" s="213">
        <v>0</v>
      </c>
      <c r="E69" s="110"/>
      <c r="F69" s="112">
        <f t="shared" si="4"/>
        <v>0</v>
      </c>
      <c r="G69" s="110"/>
      <c r="H69" s="54"/>
      <c r="I69" s="54"/>
      <c r="J69" s="54"/>
      <c r="K69" s="54"/>
    </row>
    <row r="70" spans="1:14" s="47" customFormat="1" ht="17.25" hidden="1">
      <c r="A70" s="35">
        <v>2</v>
      </c>
      <c r="B70" s="487"/>
      <c r="C70" s="488"/>
      <c r="D70" s="213"/>
      <c r="E70" s="110"/>
      <c r="F70" s="112">
        <f t="shared" si="4"/>
        <v>0</v>
      </c>
      <c r="G70" s="110"/>
      <c r="H70" s="54"/>
      <c r="I70" s="54"/>
      <c r="J70" s="54"/>
      <c r="K70" s="54"/>
    </row>
    <row r="71" spans="1:14" s="52" customFormat="1" ht="36.75" customHeight="1">
      <c r="A71" s="7" t="s">
        <v>33</v>
      </c>
      <c r="B71" s="477" t="s">
        <v>34</v>
      </c>
      <c r="C71" s="478"/>
      <c r="D71" s="208">
        <v>2630.7</v>
      </c>
      <c r="E71" s="112">
        <f>+E6+E7-E20</f>
        <v>1155.9400000000023</v>
      </c>
      <c r="F71" s="112">
        <f t="shared" si="4"/>
        <v>-1474.7599999999975</v>
      </c>
      <c r="G71" s="112"/>
      <c r="H71" s="115"/>
      <c r="I71" s="115"/>
      <c r="J71" s="115"/>
      <c r="K71" s="103"/>
      <c r="L71" s="51"/>
      <c r="M71" s="51"/>
      <c r="N71" s="51"/>
    </row>
    <row r="72" spans="1:14" s="41" customFormat="1" ht="45" customHeight="1">
      <c r="A72" s="149"/>
      <c r="B72" s="150"/>
      <c r="C72" s="150"/>
      <c r="D72" s="214"/>
      <c r="H72" s="55"/>
      <c r="I72" s="55"/>
      <c r="J72" s="55"/>
      <c r="K72" s="55"/>
    </row>
    <row r="73" spans="1:14" s="4" customFormat="1" ht="21.75" customHeight="1">
      <c r="B73" s="151" t="s">
        <v>2</v>
      </c>
      <c r="C73" s="151"/>
      <c r="D73" s="215"/>
      <c r="E73" s="121" t="str">
        <f>+'Ekamut-caxs'!C74</f>
        <v>Է.Թորոսյան</v>
      </c>
      <c r="F73" s="55"/>
      <c r="G73" s="55"/>
      <c r="H73" s="22"/>
      <c r="I73" s="22"/>
      <c r="J73" s="22"/>
      <c r="K73" s="22"/>
    </row>
    <row r="74" spans="1:14" s="2" customFormat="1" ht="13.5" customHeight="1">
      <c r="A74" s="4"/>
      <c r="B74" s="4" t="s">
        <v>4</v>
      </c>
      <c r="C74" s="4"/>
      <c r="D74" s="22"/>
      <c r="E74" s="152" t="s">
        <v>78</v>
      </c>
      <c r="F74" s="192"/>
      <c r="G74" s="192"/>
      <c r="H74" s="45"/>
      <c r="I74" s="45"/>
      <c r="J74" s="45"/>
      <c r="K74" s="45"/>
    </row>
    <row r="75" spans="1:14" s="2" customFormat="1" ht="22.5" customHeight="1">
      <c r="B75" s="9" t="s">
        <v>5</v>
      </c>
      <c r="C75" s="9"/>
      <c r="D75" s="55"/>
      <c r="E75" s="122" t="str">
        <f>+'Ekamut-caxs'!C76</f>
        <v>Ա. Մնացյան</v>
      </c>
      <c r="F75" s="140"/>
      <c r="G75" s="140"/>
      <c r="H75" s="45"/>
      <c r="I75" s="45"/>
      <c r="J75" s="45"/>
      <c r="K75" s="45"/>
    </row>
    <row r="76" spans="1:14" s="2" customFormat="1" ht="12" customHeight="1">
      <c r="D76" s="45"/>
      <c r="E76" s="152" t="s">
        <v>78</v>
      </c>
      <c r="F76" s="192"/>
      <c r="G76" s="192"/>
      <c r="H76" s="45"/>
      <c r="I76" s="45"/>
      <c r="J76" s="45"/>
      <c r="K76" s="45"/>
    </row>
    <row r="77" spans="1:14" s="2" customFormat="1">
      <c r="B77" s="45" t="s">
        <v>141</v>
      </c>
      <c r="C77" s="45"/>
      <c r="D77" s="45"/>
      <c r="E77" s="43"/>
      <c r="F77" s="43"/>
      <c r="G77" s="43"/>
      <c r="H77" s="45"/>
      <c r="I77" s="45"/>
      <c r="J77" s="45"/>
      <c r="K77" s="45"/>
    </row>
    <row r="78" spans="1:14" s="22" customFormat="1" ht="111" customHeight="1">
      <c r="B78" s="107" t="str">
        <f>+'Ekamut-caxs'!B79</f>
        <v>ԵՐԵՎԱՆԻ ՔԱՂԱՔԱՊԵՏ՝</v>
      </c>
      <c r="C78" s="24"/>
      <c r="D78" s="24"/>
      <c r="E78" s="154" t="str">
        <f>+'Ekamut-caxs'!D79</f>
        <v>ՏԻԳՐԱՆ ԱՎԻՆՅԱՆ</v>
      </c>
      <c r="F78" s="154"/>
      <c r="G78" s="154"/>
    </row>
    <row r="79" spans="1:14" s="43" customFormat="1">
      <c r="D79" s="216"/>
      <c r="H79" s="45"/>
      <c r="I79" s="45"/>
      <c r="J79" s="45"/>
      <c r="K79" s="45"/>
    </row>
    <row r="80" spans="1:14" s="43" customFormat="1">
      <c r="D80" s="216"/>
      <c r="H80" s="45"/>
      <c r="I80" s="45"/>
      <c r="J80" s="45"/>
      <c r="K80" s="45"/>
    </row>
    <row r="81" spans="4:11" s="43" customFormat="1">
      <c r="D81" s="216"/>
      <c r="H81" s="45"/>
      <c r="I81" s="45"/>
      <c r="J81" s="45"/>
      <c r="K81" s="45"/>
    </row>
    <row r="82" spans="4:11" s="43" customFormat="1">
      <c r="D82" s="216"/>
      <c r="H82" s="45"/>
      <c r="I82" s="45"/>
      <c r="J82" s="45"/>
      <c r="K82" s="45"/>
    </row>
    <row r="83" spans="4:11" s="43" customFormat="1">
      <c r="D83" s="216"/>
      <c r="H83" s="45"/>
      <c r="I83" s="45"/>
      <c r="J83" s="45"/>
      <c r="K83" s="45"/>
    </row>
    <row r="84" spans="4:11" s="43" customFormat="1">
      <c r="D84" s="216"/>
      <c r="H84" s="45"/>
      <c r="I84" s="45"/>
      <c r="J84" s="45"/>
      <c r="K84" s="45"/>
    </row>
    <row r="85" spans="4:11" s="43" customFormat="1">
      <c r="D85" s="216"/>
      <c r="H85" s="45"/>
      <c r="I85" s="45"/>
      <c r="J85" s="45"/>
      <c r="K85" s="45"/>
    </row>
    <row r="86" spans="4:11" s="43" customFormat="1">
      <c r="D86" s="216"/>
      <c r="H86" s="45"/>
      <c r="I86" s="45"/>
      <c r="J86" s="45"/>
      <c r="K86" s="45"/>
    </row>
    <row r="87" spans="4:11" s="43" customFormat="1">
      <c r="D87" s="216"/>
      <c r="H87" s="45"/>
      <c r="I87" s="45"/>
      <c r="J87" s="45"/>
      <c r="K87" s="45"/>
    </row>
    <row r="88" spans="4:11" s="43" customFormat="1">
      <c r="D88" s="216"/>
      <c r="H88" s="45"/>
      <c r="I88" s="45"/>
      <c r="J88" s="45"/>
      <c r="K88" s="45"/>
    </row>
    <row r="89" spans="4:11" s="43" customFormat="1">
      <c r="D89" s="216"/>
      <c r="H89" s="45"/>
      <c r="I89" s="45"/>
      <c r="J89" s="45"/>
      <c r="K89" s="45"/>
    </row>
    <row r="90" spans="4:11" s="43" customFormat="1">
      <c r="D90" s="216"/>
      <c r="H90" s="45"/>
      <c r="I90" s="45"/>
      <c r="J90" s="45"/>
      <c r="K90" s="45"/>
    </row>
    <row r="91" spans="4:11" s="43" customFormat="1">
      <c r="D91" s="216"/>
      <c r="H91" s="45"/>
      <c r="I91" s="45"/>
      <c r="J91" s="45"/>
      <c r="K91" s="45"/>
    </row>
    <row r="92" spans="4:11" s="43" customFormat="1">
      <c r="D92" s="216"/>
      <c r="H92" s="45"/>
      <c r="I92" s="45"/>
      <c r="J92" s="45"/>
      <c r="K92" s="45"/>
    </row>
    <row r="93" spans="4:11" s="43" customFormat="1">
      <c r="D93" s="216"/>
      <c r="H93" s="45"/>
      <c r="I93" s="45"/>
      <c r="J93" s="45"/>
      <c r="K93" s="45"/>
    </row>
    <row r="94" spans="4:11" s="43" customFormat="1">
      <c r="D94" s="216"/>
      <c r="H94" s="45"/>
      <c r="I94" s="45"/>
      <c r="J94" s="45"/>
      <c r="K94" s="45"/>
    </row>
    <row r="95" spans="4:11" s="43" customFormat="1">
      <c r="D95" s="216"/>
      <c r="H95" s="45"/>
      <c r="I95" s="45"/>
      <c r="J95" s="45"/>
      <c r="K95" s="45"/>
    </row>
    <row r="96" spans="4:11" s="43" customFormat="1">
      <c r="D96" s="216"/>
      <c r="H96" s="45"/>
      <c r="I96" s="45"/>
      <c r="J96" s="45"/>
      <c r="K96" s="45"/>
    </row>
    <row r="97" spans="4:11" s="43" customFormat="1">
      <c r="D97" s="216"/>
      <c r="H97" s="45"/>
      <c r="I97" s="45"/>
      <c r="J97" s="45"/>
      <c r="K97" s="45"/>
    </row>
    <row r="98" spans="4:11" s="43" customFormat="1">
      <c r="D98" s="216"/>
      <c r="H98" s="45"/>
      <c r="I98" s="45"/>
      <c r="J98" s="45"/>
      <c r="K98" s="45"/>
    </row>
    <row r="99" spans="4:11" s="43" customFormat="1">
      <c r="D99" s="216"/>
      <c r="H99" s="45"/>
      <c r="I99" s="45"/>
      <c r="J99" s="45"/>
      <c r="K99" s="45"/>
    </row>
    <row r="100" spans="4:11" s="43" customFormat="1">
      <c r="D100" s="216"/>
      <c r="H100" s="45"/>
      <c r="I100" s="45"/>
      <c r="J100" s="45"/>
      <c r="K100" s="45"/>
    </row>
  </sheetData>
  <sheetProtection formatCells="0" formatColumns="0" formatRows="0" insertColumns="0" insertRows="0" insertHyperlinks="0" deleteColumns="0" deleteRows="0" sort="0" autoFilter="0" pivotTables="0"/>
  <mergeCells count="70">
    <mergeCell ref="B69:C69"/>
    <mergeCell ref="B70:C70"/>
    <mergeCell ref="B71:C71"/>
    <mergeCell ref="A1:G1"/>
    <mergeCell ref="A2:G2"/>
    <mergeCell ref="A3:G3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50:C50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9:C49"/>
    <mergeCell ref="B48:C48"/>
    <mergeCell ref="B37:C37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13:C13"/>
    <mergeCell ref="B5:C5"/>
    <mergeCell ref="B6:C6"/>
    <mergeCell ref="B7:C7"/>
    <mergeCell ref="B8:C8"/>
    <mergeCell ref="B9:C9"/>
    <mergeCell ref="B10:C10"/>
    <mergeCell ref="B11:C11"/>
    <mergeCell ref="B12:C12"/>
  </mergeCells>
  <pageMargins left="0.15748031496063" right="0.196850393700787" top="0.23622047244094499" bottom="0.25" header="0.15748031496063" footer="0.18"/>
  <pageSetup paperSize="9" scale="5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2"/>
  <sheetViews>
    <sheetView view="pageBreakPreview" topLeftCell="A31" workbookViewId="0">
      <selection activeCell="B25" sqref="B25:C25"/>
    </sheetView>
  </sheetViews>
  <sheetFormatPr defaultColWidth="9.140625" defaultRowHeight="13.5"/>
  <cols>
    <col min="1" max="1" width="6.5703125" style="59" customWidth="1"/>
    <col min="2" max="2" width="37" style="1" customWidth="1"/>
    <col min="3" max="3" width="34" style="1" customWidth="1"/>
    <col min="4" max="4" width="13.7109375" style="72" customWidth="1"/>
    <col min="5" max="5" width="13.140625" style="59" bestFit="1" customWidth="1"/>
    <col min="6" max="13" width="9.140625" style="10"/>
    <col min="14" max="16384" width="9.140625" style="1"/>
  </cols>
  <sheetData>
    <row r="1" spans="1:13" s="69" customFormat="1" ht="22.5" customHeight="1">
      <c r="A1" s="496" t="s">
        <v>57</v>
      </c>
      <c r="B1" s="496"/>
      <c r="C1" s="496"/>
      <c r="D1" s="496"/>
      <c r="E1" s="496"/>
      <c r="F1" s="68"/>
      <c r="G1" s="68"/>
      <c r="H1" s="68"/>
      <c r="I1" s="68"/>
      <c r="J1" s="68"/>
      <c r="K1" s="68"/>
      <c r="L1" s="68"/>
      <c r="M1" s="68"/>
    </row>
    <row r="2" spans="1:13" s="60" customFormat="1" ht="17.25" customHeight="1">
      <c r="A2" s="497" t="str">
        <f>+'[6]Ekamut-caxs'!A8:D8</f>
        <v xml:space="preserve">«ԵՐԵՎԱՆԻ ՊԱՏԱՆԻ ՀԱՆԴԻՍԱՏԵՍԻ ԹԱՏՐՈՆ» ՀՈԱԿ-ի </v>
      </c>
      <c r="B2" s="498"/>
      <c r="C2" s="498"/>
      <c r="D2" s="498"/>
      <c r="E2" s="498"/>
      <c r="F2" s="12"/>
      <c r="G2" s="12"/>
      <c r="H2" s="12"/>
      <c r="I2" s="12"/>
      <c r="J2" s="12"/>
      <c r="K2" s="12"/>
      <c r="L2" s="12"/>
      <c r="M2" s="12"/>
    </row>
    <row r="3" spans="1:13" s="60" customFormat="1" ht="24" customHeight="1">
      <c r="A3" s="496" t="s">
        <v>57</v>
      </c>
      <c r="B3" s="496"/>
      <c r="C3" s="496"/>
      <c r="D3" s="496"/>
      <c r="E3" s="496"/>
      <c r="F3" s="12"/>
      <c r="G3" s="12"/>
      <c r="H3" s="12"/>
      <c r="I3" s="12"/>
      <c r="J3" s="12"/>
      <c r="K3" s="12"/>
      <c r="L3" s="12"/>
      <c r="M3" s="12"/>
    </row>
    <row r="4" spans="1:13" s="71" customFormat="1" ht="16.7" customHeight="1">
      <c r="A4" s="497">
        <f>+'[6]Ekamut-caxs'!A10:D10</f>
        <v>0</v>
      </c>
      <c r="B4" s="498"/>
      <c r="C4" s="498"/>
      <c r="D4" s="498"/>
      <c r="E4" s="498"/>
      <c r="F4" s="70"/>
      <c r="G4" s="70"/>
      <c r="H4" s="70"/>
      <c r="I4" s="70"/>
      <c r="J4" s="70"/>
      <c r="K4" s="70"/>
      <c r="L4" s="70"/>
      <c r="M4" s="70"/>
    </row>
    <row r="5" spans="1:13" ht="13.5" customHeight="1">
      <c r="A5" s="499" t="s">
        <v>114</v>
      </c>
      <c r="B5" s="499"/>
      <c r="C5" s="499"/>
      <c r="D5" s="499"/>
      <c r="E5" s="499"/>
    </row>
    <row r="6" spans="1:13" s="187" customFormat="1" ht="14.25">
      <c r="A6" s="495" t="s">
        <v>210</v>
      </c>
      <c r="B6" s="495"/>
      <c r="C6" s="495"/>
      <c r="D6" s="495"/>
      <c r="E6" s="495"/>
      <c r="F6" s="221"/>
      <c r="G6" s="221"/>
      <c r="H6" s="221"/>
      <c r="I6" s="221"/>
      <c r="J6" s="221"/>
      <c r="K6" s="221"/>
      <c r="L6" s="221"/>
      <c r="M6" s="221"/>
    </row>
    <row r="7" spans="1:13" s="60" customFormat="1" ht="21.75" customHeight="1">
      <c r="A7" s="59"/>
      <c r="B7" s="1"/>
      <c r="C7" s="1"/>
      <c r="D7" s="72"/>
      <c r="E7" s="72" t="s">
        <v>107</v>
      </c>
      <c r="F7" s="12"/>
      <c r="G7" s="12"/>
      <c r="H7" s="12"/>
      <c r="I7" s="12"/>
      <c r="J7" s="12"/>
      <c r="K7" s="12"/>
      <c r="L7" s="12"/>
      <c r="M7" s="12"/>
    </row>
    <row r="8" spans="1:13" s="62" customFormat="1" ht="21.75" customHeight="1">
      <c r="A8" s="73" t="s">
        <v>3</v>
      </c>
      <c r="B8" s="74" t="s">
        <v>115</v>
      </c>
      <c r="C8" s="73" t="s">
        <v>116</v>
      </c>
      <c r="D8" s="73" t="s">
        <v>117</v>
      </c>
      <c r="E8" s="75" t="s">
        <v>118</v>
      </c>
      <c r="F8" s="17"/>
      <c r="G8" s="17"/>
      <c r="H8" s="17"/>
      <c r="I8" s="17"/>
      <c r="J8" s="17"/>
      <c r="K8" s="17"/>
      <c r="L8" s="17"/>
      <c r="M8" s="17"/>
    </row>
    <row r="9" spans="1:13" ht="17.850000000000001" customHeight="1">
      <c r="A9" s="490" t="s">
        <v>119</v>
      </c>
      <c r="B9" s="491"/>
      <c r="C9" s="491"/>
      <c r="D9" s="95"/>
      <c r="E9" s="95"/>
    </row>
    <row r="10" spans="1:13" s="62" customFormat="1" ht="14.25">
      <c r="A10" s="76">
        <v>1</v>
      </c>
      <c r="B10" s="189" t="s">
        <v>120</v>
      </c>
      <c r="C10" s="76"/>
      <c r="D10" s="77">
        <f>SUM(D11:D13)</f>
        <v>558.70000000000005</v>
      </c>
      <c r="E10" s="78"/>
      <c r="F10" s="17"/>
      <c r="G10" s="17"/>
      <c r="H10" s="17"/>
      <c r="I10" s="17"/>
      <c r="J10" s="17"/>
      <c r="K10" s="17"/>
      <c r="L10" s="17"/>
      <c r="M10" s="17"/>
    </row>
    <row r="11" spans="1:13" ht="17.25" customHeight="1">
      <c r="A11" s="79">
        <v>1.5</v>
      </c>
      <c r="B11" s="81"/>
      <c r="C11" s="79"/>
      <c r="D11" s="16"/>
      <c r="E11" s="16"/>
    </row>
    <row r="12" spans="1:13" ht="17.25" customHeight="1">
      <c r="A12" s="79"/>
      <c r="B12" s="81" t="s">
        <v>247</v>
      </c>
      <c r="C12" s="79"/>
      <c r="D12" s="222">
        <v>314</v>
      </c>
      <c r="E12" s="217"/>
    </row>
    <row r="13" spans="1:13" ht="17.25" customHeight="1">
      <c r="A13" s="79"/>
      <c r="B13" s="81" t="s">
        <v>248</v>
      </c>
      <c r="C13" s="79"/>
      <c r="D13" s="222">
        <v>244.7</v>
      </c>
      <c r="E13" s="217"/>
    </row>
    <row r="14" spans="1:13" ht="27" customHeight="1">
      <c r="A14" s="76">
        <v>2</v>
      </c>
      <c r="B14" s="84" t="s">
        <v>134</v>
      </c>
      <c r="C14" s="76"/>
      <c r="D14" s="77">
        <f>SUM(D15:D23)</f>
        <v>1722.1</v>
      </c>
      <c r="E14" s="218"/>
    </row>
    <row r="15" spans="1:13" ht="40.5">
      <c r="A15" s="79">
        <v>2.1</v>
      </c>
      <c r="B15" s="80" t="s">
        <v>213</v>
      </c>
      <c r="C15" s="79" t="s">
        <v>212</v>
      </c>
      <c r="D15" s="222">
        <v>75</v>
      </c>
      <c r="E15" s="217">
        <v>2023</v>
      </c>
      <c r="F15" s="228">
        <f>+D15+D16+D17+D18+D19+D20+D21</f>
        <v>1707.6999999999998</v>
      </c>
    </row>
    <row r="16" spans="1:13">
      <c r="A16" s="79">
        <v>2.2000000000000002</v>
      </c>
      <c r="B16" s="80" t="s">
        <v>214</v>
      </c>
      <c r="C16" s="79" t="s">
        <v>212</v>
      </c>
      <c r="D16" s="223">
        <v>37</v>
      </c>
      <c r="E16" s="217">
        <v>2023</v>
      </c>
    </row>
    <row r="17" spans="1:7">
      <c r="A17" s="79">
        <v>2.2999999999999998</v>
      </c>
      <c r="B17" s="81" t="s">
        <v>215</v>
      </c>
      <c r="C17" s="79" t="s">
        <v>212</v>
      </c>
      <c r="D17" s="222">
        <v>1292.0999999999999</v>
      </c>
      <c r="E17" s="217">
        <v>2023</v>
      </c>
    </row>
    <row r="18" spans="1:7">
      <c r="A18" s="79">
        <v>2.4</v>
      </c>
      <c r="B18" s="81" t="s">
        <v>216</v>
      </c>
      <c r="C18" s="79" t="s">
        <v>212</v>
      </c>
      <c r="D18" s="222">
        <v>95</v>
      </c>
      <c r="E18" s="217">
        <v>2023</v>
      </c>
    </row>
    <row r="19" spans="1:7">
      <c r="A19" s="79">
        <v>2.6</v>
      </c>
      <c r="B19" s="81" t="s">
        <v>218</v>
      </c>
      <c r="C19" s="79" t="s">
        <v>212</v>
      </c>
      <c r="D19" s="222">
        <v>9.6</v>
      </c>
      <c r="E19" s="217">
        <v>2023</v>
      </c>
      <c r="G19" s="224"/>
    </row>
    <row r="20" spans="1:7">
      <c r="A20" s="79">
        <v>2.7</v>
      </c>
      <c r="B20" s="81" t="s">
        <v>219</v>
      </c>
      <c r="C20" s="79" t="s">
        <v>212</v>
      </c>
      <c r="D20" s="222">
        <v>8</v>
      </c>
      <c r="E20" s="217">
        <v>2023</v>
      </c>
    </row>
    <row r="21" spans="1:7" ht="17.25" customHeight="1">
      <c r="A21" s="79">
        <v>1.9</v>
      </c>
      <c r="B21" s="81" t="s">
        <v>211</v>
      </c>
      <c r="C21" s="79" t="s">
        <v>212</v>
      </c>
      <c r="D21" s="222">
        <v>191</v>
      </c>
      <c r="E21" s="217">
        <v>2023</v>
      </c>
    </row>
    <row r="22" spans="1:7">
      <c r="A22" s="79">
        <v>2.5</v>
      </c>
      <c r="B22" s="81" t="s">
        <v>217</v>
      </c>
      <c r="C22" s="79" t="s">
        <v>136</v>
      </c>
      <c r="D22" s="16">
        <v>14.4</v>
      </c>
      <c r="E22" s="217">
        <v>2023</v>
      </c>
      <c r="G22" s="224"/>
    </row>
    <row r="23" spans="1:7" ht="25.5" customHeight="1">
      <c r="A23" s="79">
        <v>2.2999999999999998</v>
      </c>
      <c r="B23" s="81" t="s">
        <v>219</v>
      </c>
      <c r="C23" s="79" t="s">
        <v>212</v>
      </c>
      <c r="D23" s="16"/>
      <c r="E23" s="219">
        <v>2023</v>
      </c>
    </row>
    <row r="24" spans="1:7" ht="26.25" customHeight="1">
      <c r="A24" s="30"/>
      <c r="B24" s="85" t="s">
        <v>59</v>
      </c>
      <c r="C24" s="86"/>
      <c r="D24" s="87">
        <f>D10+D14</f>
        <v>2280.8000000000002</v>
      </c>
      <c r="E24" s="88"/>
      <c r="F24" s="10">
        <v>2280.8000000000002</v>
      </c>
      <c r="G24" s="225">
        <f>+D24-F24</f>
        <v>0</v>
      </c>
    </row>
    <row r="25" spans="1:7" ht="17.25" customHeight="1">
      <c r="A25" s="490" t="s">
        <v>137</v>
      </c>
      <c r="B25" s="491"/>
      <c r="C25" s="491"/>
      <c r="D25" s="95"/>
      <c r="E25" s="95"/>
    </row>
    <row r="26" spans="1:7" ht="17.25" customHeight="1">
      <c r="A26" s="79">
        <v>1.1000000000000001</v>
      </c>
      <c r="B26" s="80" t="s">
        <v>121</v>
      </c>
      <c r="C26" s="79" t="s">
        <v>122</v>
      </c>
      <c r="D26" s="222">
        <v>1247.5</v>
      </c>
      <c r="E26" s="217" t="s">
        <v>220</v>
      </c>
    </row>
    <row r="27" spans="1:7" ht="17.25" customHeight="1">
      <c r="A27" s="79">
        <v>1.2</v>
      </c>
      <c r="B27" s="80" t="s">
        <v>123</v>
      </c>
      <c r="C27" s="79" t="s">
        <v>124</v>
      </c>
      <c r="D27" s="222">
        <v>338.06</v>
      </c>
      <c r="E27" s="217" t="s">
        <v>220</v>
      </c>
    </row>
    <row r="28" spans="1:7" ht="17.25" customHeight="1">
      <c r="A28" s="79">
        <v>1.3</v>
      </c>
      <c r="B28" s="80" t="s">
        <v>125</v>
      </c>
      <c r="C28" s="79" t="s">
        <v>126</v>
      </c>
      <c r="D28" s="222">
        <v>28.8</v>
      </c>
      <c r="E28" s="217" t="s">
        <v>220</v>
      </c>
    </row>
    <row r="29" spans="1:7" ht="17.25" customHeight="1">
      <c r="A29" s="79">
        <v>1.4</v>
      </c>
      <c r="B29" s="81" t="s">
        <v>221</v>
      </c>
      <c r="C29" s="79" t="s">
        <v>222</v>
      </c>
      <c r="D29" s="222">
        <v>17.399999999999999</v>
      </c>
      <c r="E29" s="217" t="s">
        <v>220</v>
      </c>
    </row>
    <row r="30" spans="1:7" ht="17.25" customHeight="1">
      <c r="A30" s="79">
        <v>1.5</v>
      </c>
      <c r="B30" s="81"/>
      <c r="C30" s="79" t="s">
        <v>127</v>
      </c>
      <c r="D30" s="16"/>
      <c r="E30" s="217" t="s">
        <v>220</v>
      </c>
    </row>
    <row r="31" spans="1:7" ht="17.25" customHeight="1">
      <c r="A31" s="79">
        <v>1.6</v>
      </c>
      <c r="B31" s="80" t="s">
        <v>156</v>
      </c>
      <c r="C31" s="79" t="s">
        <v>128</v>
      </c>
      <c r="D31" s="222">
        <v>29.3</v>
      </c>
      <c r="E31" s="217" t="s">
        <v>220</v>
      </c>
    </row>
    <row r="32" spans="1:7">
      <c r="A32" s="79">
        <v>1.7</v>
      </c>
      <c r="B32" s="81" t="s">
        <v>219</v>
      </c>
      <c r="C32" s="82" t="s">
        <v>223</v>
      </c>
      <c r="D32" s="16">
        <v>0.9</v>
      </c>
      <c r="E32" s="217" t="s">
        <v>220</v>
      </c>
    </row>
    <row r="33" spans="1:7" ht="33" customHeight="1">
      <c r="A33" s="79">
        <v>1.8</v>
      </c>
      <c r="B33" s="81" t="s">
        <v>224</v>
      </c>
      <c r="C33" s="82" t="s">
        <v>225</v>
      </c>
      <c r="D33" s="222">
        <v>80</v>
      </c>
      <c r="E33" s="217" t="s">
        <v>220</v>
      </c>
    </row>
    <row r="34" spans="1:7" ht="17.850000000000001" customHeight="1">
      <c r="A34" s="79">
        <v>1.9</v>
      </c>
      <c r="B34" s="81" t="s">
        <v>226</v>
      </c>
      <c r="C34" s="82" t="s">
        <v>223</v>
      </c>
      <c r="D34" s="222">
        <v>3.3</v>
      </c>
      <c r="E34" s="217" t="s">
        <v>220</v>
      </c>
    </row>
    <row r="35" spans="1:7" ht="17.850000000000001" customHeight="1">
      <c r="A35" s="79">
        <v>2.1</v>
      </c>
      <c r="B35" s="81" t="s">
        <v>227</v>
      </c>
      <c r="C35" s="82" t="s">
        <v>228</v>
      </c>
      <c r="D35" s="222">
        <v>3</v>
      </c>
      <c r="E35" s="217" t="s">
        <v>220</v>
      </c>
    </row>
    <row r="36" spans="1:7" ht="17.850000000000001" customHeight="1">
      <c r="A36" s="79">
        <v>2.2000000000000002</v>
      </c>
      <c r="B36" s="81" t="s">
        <v>229</v>
      </c>
      <c r="C36" s="79" t="s">
        <v>31</v>
      </c>
      <c r="D36" s="16">
        <v>0</v>
      </c>
      <c r="E36" s="217" t="s">
        <v>220</v>
      </c>
    </row>
    <row r="37" spans="1:7" ht="17.850000000000001" customHeight="1">
      <c r="A37" s="79">
        <v>2.2999999999999998</v>
      </c>
      <c r="B37" s="81" t="s">
        <v>229</v>
      </c>
      <c r="C37" s="79" t="s">
        <v>39</v>
      </c>
      <c r="D37" s="222">
        <v>4265.6000000000004</v>
      </c>
      <c r="E37" s="217" t="s">
        <v>220</v>
      </c>
    </row>
    <row r="38" spans="1:7" ht="17.850000000000001" customHeight="1">
      <c r="A38" s="79">
        <v>2.4</v>
      </c>
      <c r="B38" s="81" t="s">
        <v>229</v>
      </c>
      <c r="C38" s="79" t="s">
        <v>129</v>
      </c>
      <c r="D38" s="222">
        <v>3375.9</v>
      </c>
      <c r="E38" s="217" t="s">
        <v>220</v>
      </c>
    </row>
    <row r="39" spans="1:7" ht="17.850000000000001" customHeight="1">
      <c r="A39" s="79">
        <v>2.5</v>
      </c>
      <c r="B39" s="81" t="s">
        <v>229</v>
      </c>
      <c r="C39" s="79" t="s">
        <v>130</v>
      </c>
      <c r="D39" s="222">
        <v>86.4</v>
      </c>
      <c r="E39" s="217" t="s">
        <v>220</v>
      </c>
    </row>
    <row r="40" spans="1:7" ht="24" customHeight="1">
      <c r="A40" s="79">
        <v>2.6</v>
      </c>
      <c r="B40" s="80" t="s">
        <v>131</v>
      </c>
      <c r="C40" s="79" t="s">
        <v>132</v>
      </c>
      <c r="D40" s="16">
        <v>0</v>
      </c>
      <c r="E40" s="217" t="s">
        <v>220</v>
      </c>
    </row>
    <row r="41" spans="1:7" ht="17.850000000000001" customHeight="1">
      <c r="A41" s="79">
        <v>2.7</v>
      </c>
      <c r="B41" s="81" t="s">
        <v>230</v>
      </c>
      <c r="C41" s="82" t="s">
        <v>223</v>
      </c>
      <c r="D41" s="222">
        <v>0.6</v>
      </c>
      <c r="E41" s="217" t="s">
        <v>220</v>
      </c>
      <c r="F41" s="10">
        <v>-0.6</v>
      </c>
    </row>
    <row r="42" spans="1:7" ht="30" customHeight="1">
      <c r="A42" s="79">
        <v>2.8</v>
      </c>
      <c r="B42" s="81" t="s">
        <v>229</v>
      </c>
      <c r="C42" s="82" t="s">
        <v>133</v>
      </c>
      <c r="D42" s="16"/>
      <c r="E42" s="217" t="s">
        <v>220</v>
      </c>
      <c r="F42" s="228">
        <f>+D49-D43</f>
        <v>9476.76</v>
      </c>
      <c r="G42" s="228">
        <f>+'Dramakan hosqer'!D18+'Deb. ev kreditor 2'!D24-'Deb. ev kreditor 2'!F42</f>
        <v>-1486.96</v>
      </c>
    </row>
    <row r="43" spans="1:7" ht="35.25" customHeight="1">
      <c r="A43" s="79"/>
      <c r="B43" s="189" t="s">
        <v>138</v>
      </c>
      <c r="C43" s="15"/>
      <c r="D43" s="77">
        <f>+D44+D45+D46+D47</f>
        <v>4672</v>
      </c>
      <c r="E43" s="217"/>
    </row>
    <row r="44" spans="1:7" ht="17.850000000000001" customHeight="1">
      <c r="A44" s="83">
        <v>2</v>
      </c>
      <c r="B44" s="81" t="s">
        <v>215</v>
      </c>
      <c r="C44" s="82" t="s">
        <v>223</v>
      </c>
      <c r="D44" s="222">
        <v>3743</v>
      </c>
      <c r="E44" s="217" t="s">
        <v>220</v>
      </c>
    </row>
    <row r="45" spans="1:7" ht="26.25" customHeight="1">
      <c r="A45" s="79">
        <v>1.1000000000000001</v>
      </c>
      <c r="B45" s="220" t="s">
        <v>231</v>
      </c>
      <c r="C45" s="106" t="s">
        <v>232</v>
      </c>
      <c r="D45" s="226">
        <v>182</v>
      </c>
      <c r="E45" s="217" t="s">
        <v>220</v>
      </c>
      <c r="F45" s="10">
        <v>3743</v>
      </c>
    </row>
    <row r="46" spans="1:7" ht="17.850000000000001" customHeight="1">
      <c r="A46" s="79">
        <v>1.2</v>
      </c>
      <c r="B46" s="81" t="s">
        <v>233</v>
      </c>
      <c r="C46" s="79" t="s">
        <v>135</v>
      </c>
      <c r="D46" s="222">
        <v>507</v>
      </c>
      <c r="E46" s="217" t="s">
        <v>220</v>
      </c>
    </row>
    <row r="47" spans="1:7" ht="17.850000000000001" customHeight="1">
      <c r="A47" s="79">
        <v>1.3</v>
      </c>
      <c r="B47" s="81" t="s">
        <v>234</v>
      </c>
      <c r="C47" s="106" t="s">
        <v>232</v>
      </c>
      <c r="D47" s="222">
        <v>240</v>
      </c>
      <c r="E47" s="217" t="s">
        <v>220</v>
      </c>
    </row>
    <row r="48" spans="1:7" ht="17.850000000000001" customHeight="1">
      <c r="A48" s="79"/>
      <c r="B48" s="81"/>
      <c r="C48" s="79"/>
      <c r="D48" s="16"/>
      <c r="E48" s="16"/>
    </row>
    <row r="49" spans="1:13" ht="22.5" customHeight="1">
      <c r="A49" s="89"/>
      <c r="B49" s="85" t="s">
        <v>59</v>
      </c>
      <c r="C49" s="90"/>
      <c r="D49" s="227">
        <f>SUM(D26:D43)</f>
        <v>14148.76</v>
      </c>
      <c r="E49" s="92"/>
      <c r="F49" s="10">
        <v>14148.8</v>
      </c>
      <c r="G49" s="225">
        <f>+D49-F49</f>
        <v>-3.9999999999054126E-2</v>
      </c>
    </row>
    <row r="50" spans="1:13" ht="22.5" hidden="1" customHeight="1">
      <c r="D50" s="1"/>
      <c r="E50" s="1"/>
    </row>
    <row r="51" spans="1:13" ht="30" customHeight="1">
      <c r="C51" s="93" t="s">
        <v>139</v>
      </c>
      <c r="D51" s="1"/>
      <c r="E51" s="1"/>
      <c r="G51" s="228">
        <f>+D49-13565.8</f>
        <v>582.96000000000095</v>
      </c>
    </row>
    <row r="52" spans="1:13" ht="69" customHeight="1">
      <c r="A52" s="94">
        <v>1</v>
      </c>
      <c r="B52" s="95" t="s">
        <v>249</v>
      </c>
      <c r="C52" s="91">
        <v>5709</v>
      </c>
      <c r="D52" s="492" t="s">
        <v>140</v>
      </c>
      <c r="E52" s="493"/>
      <c r="G52" s="228">
        <f>+D49-9476.8</f>
        <v>4671.9600000000009</v>
      </c>
    </row>
    <row r="53" spans="1:13" ht="29.25" hidden="1" customHeight="1">
      <c r="D53" s="1"/>
      <c r="E53" s="1"/>
    </row>
    <row r="54" spans="1:13" ht="47.25" hidden="1" customHeight="1">
      <c r="A54" s="10"/>
      <c r="B54" s="10"/>
      <c r="C54" s="10"/>
      <c r="D54" s="10"/>
      <c r="E54" s="10"/>
      <c r="I54" s="1"/>
      <c r="J54" s="1"/>
      <c r="K54" s="1"/>
      <c r="L54" s="1"/>
      <c r="M54" s="1"/>
    </row>
    <row r="55" spans="1:13" ht="22.5" hidden="1" customHeight="1">
      <c r="A55" s="10"/>
      <c r="B55" s="10"/>
      <c r="C55" s="10"/>
      <c r="D55" s="10"/>
      <c r="E55" s="10"/>
      <c r="I55" s="1"/>
      <c r="J55" s="1"/>
      <c r="K55" s="1"/>
      <c r="L55" s="1"/>
      <c r="M55" s="1"/>
    </row>
    <row r="56" spans="1:13" ht="22.5" hidden="1" customHeight="1">
      <c r="A56" s="10"/>
      <c r="B56" s="10"/>
      <c r="C56" s="10"/>
      <c r="D56" s="10"/>
      <c r="E56" s="10"/>
      <c r="I56" s="1"/>
      <c r="J56" s="1"/>
      <c r="K56" s="1"/>
      <c r="L56" s="1"/>
      <c r="M56" s="1"/>
    </row>
    <row r="57" spans="1:13" ht="24" hidden="1" customHeight="1">
      <c r="A57" s="10"/>
      <c r="B57" s="10"/>
      <c r="C57" s="10"/>
      <c r="D57" s="10"/>
      <c r="E57" s="10"/>
      <c r="I57" s="1"/>
      <c r="J57" s="1"/>
      <c r="K57" s="1"/>
      <c r="L57" s="1"/>
      <c r="M57" s="1"/>
    </row>
    <row r="58" spans="1:13" ht="24" hidden="1" customHeight="1">
      <c r="A58" s="10"/>
      <c r="B58" s="10"/>
      <c r="C58" s="10"/>
      <c r="D58" s="10"/>
      <c r="E58" s="10"/>
      <c r="I58" s="1"/>
      <c r="J58" s="1"/>
      <c r="K58" s="1"/>
      <c r="L58" s="1"/>
      <c r="M58" s="1"/>
    </row>
    <row r="59" spans="1:13" ht="24" hidden="1" customHeight="1">
      <c r="A59" s="10"/>
      <c r="B59" s="10"/>
      <c r="C59" s="10"/>
      <c r="D59" s="10"/>
      <c r="E59" s="10"/>
      <c r="I59" s="1"/>
      <c r="J59" s="1"/>
      <c r="K59" s="1"/>
      <c r="L59" s="1"/>
      <c r="M59" s="1"/>
    </row>
    <row r="60" spans="1:13" ht="36.75" hidden="1" customHeight="1">
      <c r="A60" s="10"/>
      <c r="B60" s="10"/>
      <c r="C60" s="10"/>
      <c r="D60" s="10"/>
      <c r="E60" s="10"/>
      <c r="I60" s="1"/>
      <c r="J60" s="1"/>
      <c r="K60" s="1"/>
      <c r="L60" s="1"/>
      <c r="M60" s="1"/>
    </row>
    <row r="61" spans="1:13" s="62" customFormat="1" ht="25.5" hidden="1" customHeight="1">
      <c r="A61" s="17"/>
      <c r="B61" s="17"/>
      <c r="C61" s="17"/>
      <c r="D61" s="17"/>
      <c r="E61" s="17"/>
      <c r="F61" s="17"/>
      <c r="G61" s="17"/>
      <c r="H61" s="17"/>
    </row>
    <row r="62" spans="1:13" s="62" customFormat="1" ht="12.95" hidden="1" customHeight="1">
      <c r="A62" s="17"/>
      <c r="B62" s="17"/>
      <c r="C62" s="17"/>
      <c r="D62" s="17"/>
      <c r="E62" s="17"/>
      <c r="F62" s="17"/>
      <c r="G62" s="17"/>
      <c r="H62" s="17"/>
    </row>
    <row r="63" spans="1:13" s="62" customFormat="1" ht="22.5" hidden="1" customHeight="1">
      <c r="A63" s="17"/>
      <c r="B63" s="17"/>
      <c r="C63" s="17"/>
      <c r="D63" s="17"/>
      <c r="E63" s="17"/>
      <c r="F63" s="17"/>
      <c r="G63" s="17"/>
      <c r="H63" s="17"/>
    </row>
    <row r="64" spans="1:13" s="62" customFormat="1" ht="13.5" hidden="1" customHeight="1">
      <c r="A64" s="17"/>
      <c r="B64" s="17"/>
      <c r="C64" s="17"/>
      <c r="D64" s="17"/>
      <c r="E64" s="17"/>
      <c r="F64" s="17"/>
      <c r="G64" s="17"/>
      <c r="H64" s="17"/>
    </row>
    <row r="65" spans="1:13" hidden="1">
      <c r="A65" s="10"/>
      <c r="B65" s="10"/>
      <c r="C65" s="10"/>
      <c r="D65" s="10"/>
      <c r="E65" s="10"/>
      <c r="I65" s="1"/>
      <c r="J65" s="1"/>
      <c r="K65" s="1"/>
      <c r="L65" s="1"/>
      <c r="M65" s="1"/>
    </row>
    <row r="66" spans="1:13" ht="27.2" customHeight="1">
      <c r="A66" s="96"/>
      <c r="B66" s="68" t="s">
        <v>2</v>
      </c>
      <c r="C66" s="97"/>
      <c r="D66" s="494" t="str">
        <f>+'[6]Ekamut-caxs'!D79</f>
        <v>Էմին Թորոսյան</v>
      </c>
      <c r="E66" s="494"/>
    </row>
    <row r="67" spans="1:13" ht="14.25">
      <c r="A67" s="96"/>
      <c r="B67" s="62"/>
      <c r="C67" s="187"/>
      <c r="D67" s="489" t="s">
        <v>78</v>
      </c>
      <c r="E67" s="489"/>
    </row>
    <row r="68" spans="1:13" ht="17.25">
      <c r="A68" s="96"/>
      <c r="B68" s="68" t="s">
        <v>5</v>
      </c>
      <c r="C68" s="97"/>
      <c r="D68" s="494" t="str">
        <f>+'[6]Ekamut-caxs'!D81</f>
        <v>Արմեն Մնացյան</v>
      </c>
      <c r="E68" s="494"/>
    </row>
    <row r="69" spans="1:13" ht="14.25">
      <c r="A69" s="96"/>
      <c r="B69" s="98"/>
      <c r="C69" s="96" t="s">
        <v>1</v>
      </c>
      <c r="D69" s="489" t="s">
        <v>78</v>
      </c>
      <c r="E69" s="489"/>
    </row>
    <row r="70" spans="1:13" ht="33" customHeight="1"/>
    <row r="72" spans="1:13" s="99" customFormat="1" ht="36" customHeight="1">
      <c r="A72" s="59"/>
      <c r="B72" s="1"/>
      <c r="C72" s="1"/>
      <c r="D72" s="72"/>
      <c r="E72" s="59"/>
      <c r="F72" s="100"/>
      <c r="G72" s="100"/>
      <c r="H72" s="100"/>
      <c r="I72" s="100"/>
      <c r="J72" s="100"/>
      <c r="K72" s="100"/>
      <c r="L72" s="100"/>
      <c r="M72" s="100"/>
    </row>
    <row r="73" spans="1:13" ht="24" customHeight="1"/>
    <row r="74" spans="1:13" ht="0.75" hidden="1" customHeight="1"/>
    <row r="75" spans="1:13" s="62" customFormat="1" ht="28.5" customHeight="1">
      <c r="A75" s="59"/>
      <c r="B75" s="1"/>
      <c r="C75" s="1"/>
      <c r="D75" s="72"/>
      <c r="E75" s="59"/>
      <c r="F75" s="17"/>
      <c r="G75" s="17"/>
      <c r="H75" s="17"/>
      <c r="I75" s="17"/>
      <c r="J75" s="17"/>
      <c r="K75" s="17"/>
      <c r="L75" s="17"/>
      <c r="M75" s="17"/>
    </row>
    <row r="79" spans="1:13" s="10" customFormat="1">
      <c r="A79" s="59"/>
      <c r="B79" s="1"/>
      <c r="C79" s="1"/>
      <c r="D79" s="72"/>
      <c r="E79" s="59"/>
    </row>
    <row r="80" spans="1:13" s="10" customFormat="1" ht="24" customHeight="1">
      <c r="A80" s="59"/>
      <c r="B80" s="1"/>
      <c r="C80" s="1"/>
      <c r="D80" s="72"/>
      <c r="E80" s="59"/>
    </row>
    <row r="81" spans="1:5" s="10" customFormat="1">
      <c r="A81" s="59"/>
      <c r="B81" s="1"/>
      <c r="C81" s="1"/>
      <c r="D81" s="72"/>
      <c r="E81" s="59"/>
    </row>
    <row r="82" spans="1:5" s="10" customFormat="1" ht="24.75" customHeight="1">
      <c r="A82" s="59"/>
      <c r="B82" s="1"/>
      <c r="C82" s="1"/>
      <c r="D82" s="72"/>
      <c r="E82" s="59"/>
    </row>
  </sheetData>
  <mergeCells count="13">
    <mergeCell ref="A6:E6"/>
    <mergeCell ref="A1:E1"/>
    <mergeCell ref="A2:E2"/>
    <mergeCell ref="A3:E3"/>
    <mergeCell ref="A4:E4"/>
    <mergeCell ref="A5:E5"/>
    <mergeCell ref="D69:E69"/>
    <mergeCell ref="A9:C9"/>
    <mergeCell ref="A25:C25"/>
    <mergeCell ref="D52:E52"/>
    <mergeCell ref="D66:E66"/>
    <mergeCell ref="D67:E67"/>
    <mergeCell ref="D68:E68"/>
  </mergeCells>
  <pageMargins left="0.15" right="0.15" top="0.17" bottom="0.16" header="0.14000000000000001" footer="0.14000000000000001"/>
  <pageSetup paperSize="9" scale="7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R31"/>
  <sheetViews>
    <sheetView view="pageBreakPreview" zoomScale="80" zoomScaleSheetLayoutView="80" workbookViewId="0">
      <selection activeCell="B25" sqref="B25:C25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01" t="s">
        <v>57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</row>
    <row r="2" spans="1:18" s="279" customFormat="1" ht="25.5" customHeight="1">
      <c r="A2" s="451" t="str">
        <f>+'[7]Ekamut-caxs'!A14:D14</f>
        <v xml:space="preserve">« » ՀՈԱԿ-Ի </v>
      </c>
      <c r="B2" s="451"/>
      <c r="C2" s="451"/>
      <c r="D2" s="451"/>
      <c r="E2" s="451"/>
      <c r="F2" s="451"/>
      <c r="G2" s="451"/>
      <c r="H2" s="451"/>
      <c r="I2" s="451"/>
      <c r="J2" s="451"/>
      <c r="K2" s="451"/>
      <c r="L2" s="451"/>
      <c r="M2" s="451"/>
      <c r="N2" s="451"/>
      <c r="O2" s="451"/>
      <c r="P2" s="451"/>
      <c r="Q2" s="12"/>
      <c r="R2" s="12"/>
    </row>
    <row r="3" spans="1:18" ht="25.5" customHeight="1">
      <c r="A3" s="499" t="s">
        <v>268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  <c r="P3" s="499"/>
    </row>
    <row r="4" spans="1:18" ht="21" customHeight="1" thickBot="1">
      <c r="P4" s="61" t="s">
        <v>0</v>
      </c>
    </row>
    <row r="5" spans="1:18" ht="33.75" customHeight="1">
      <c r="A5" s="503" t="s">
        <v>267</v>
      </c>
      <c r="B5" s="505" t="s">
        <v>58</v>
      </c>
      <c r="C5" s="513" t="s">
        <v>266</v>
      </c>
      <c r="D5" s="513" t="s">
        <v>91</v>
      </c>
      <c r="E5" s="507" t="s">
        <v>265</v>
      </c>
      <c r="F5" s="508"/>
      <c r="G5" s="508"/>
      <c r="H5" s="508"/>
      <c r="I5" s="508"/>
      <c r="J5" s="508"/>
      <c r="K5" s="508"/>
      <c r="L5" s="508"/>
      <c r="M5" s="508"/>
      <c r="N5" s="508"/>
      <c r="O5" s="509"/>
      <c r="P5" s="510" t="s">
        <v>113</v>
      </c>
    </row>
    <row r="6" spans="1:18" ht="126" customHeight="1">
      <c r="A6" s="504"/>
      <c r="B6" s="506"/>
      <c r="C6" s="514"/>
      <c r="D6" s="514"/>
      <c r="E6" s="271" t="s">
        <v>264</v>
      </c>
      <c r="F6" s="313" t="s">
        <v>263</v>
      </c>
      <c r="G6" s="313" t="s">
        <v>262</v>
      </c>
      <c r="H6" s="313" t="s">
        <v>112</v>
      </c>
      <c r="I6" s="313" t="s">
        <v>261</v>
      </c>
      <c r="J6" s="313" t="s">
        <v>258</v>
      </c>
      <c r="K6" s="314" t="s">
        <v>260</v>
      </c>
      <c r="L6" s="315" t="s">
        <v>255</v>
      </c>
      <c r="M6" s="316" t="s">
        <v>75</v>
      </c>
      <c r="N6" s="317" t="s">
        <v>259</v>
      </c>
      <c r="O6" s="318" t="s">
        <v>257</v>
      </c>
      <c r="P6" s="511"/>
    </row>
    <row r="7" spans="1:18" ht="31.5" customHeight="1">
      <c r="A7" s="271">
        <v>1</v>
      </c>
      <c r="B7" s="278" t="s">
        <v>150</v>
      </c>
      <c r="C7" s="392">
        <v>97956.800000000003</v>
      </c>
      <c r="D7" s="393">
        <v>11050.8</v>
      </c>
      <c r="E7" s="319">
        <v>21098.3</v>
      </c>
      <c r="F7" s="319"/>
      <c r="G7" s="320"/>
      <c r="H7" s="320">
        <v>107.9</v>
      </c>
      <c r="I7" s="320"/>
      <c r="J7" s="320"/>
      <c r="K7" s="320"/>
      <c r="L7" s="320"/>
      <c r="M7" s="320"/>
      <c r="N7" s="320"/>
      <c r="O7" s="321"/>
      <c r="P7" s="277">
        <f>ROUND(SUM(C7:O7),1)</f>
        <v>130213.8</v>
      </c>
    </row>
    <row r="8" spans="1:18" ht="31.5" customHeight="1">
      <c r="A8" s="271">
        <v>1.1000000000000001</v>
      </c>
      <c r="B8" s="276" t="s">
        <v>258</v>
      </c>
      <c r="C8" s="273"/>
      <c r="D8" s="272"/>
      <c r="E8" s="267" t="s">
        <v>144</v>
      </c>
      <c r="F8" s="129" t="s">
        <v>144</v>
      </c>
      <c r="G8" s="129" t="s">
        <v>144</v>
      </c>
      <c r="H8" s="129" t="s">
        <v>144</v>
      </c>
      <c r="I8" s="129" t="s">
        <v>144</v>
      </c>
      <c r="J8" s="129" t="s">
        <v>144</v>
      </c>
      <c r="K8" s="129" t="s">
        <v>144</v>
      </c>
      <c r="L8" s="129" t="s">
        <v>144</v>
      </c>
      <c r="M8" s="129" t="s">
        <v>144</v>
      </c>
      <c r="N8" s="129" t="s">
        <v>144</v>
      </c>
      <c r="O8" s="266" t="s">
        <v>144</v>
      </c>
      <c r="P8" s="265" t="s">
        <v>144</v>
      </c>
    </row>
    <row r="9" spans="1:18" ht="21" customHeight="1">
      <c r="A9" s="271">
        <v>1.2</v>
      </c>
      <c r="B9" s="275" t="s">
        <v>257</v>
      </c>
      <c r="C9" s="273"/>
      <c r="D9" s="272"/>
      <c r="E9" s="267" t="s">
        <v>144</v>
      </c>
      <c r="F9" s="129" t="s">
        <v>144</v>
      </c>
      <c r="G9" s="129" t="s">
        <v>144</v>
      </c>
      <c r="H9" s="129" t="s">
        <v>144</v>
      </c>
      <c r="I9" s="129" t="s">
        <v>144</v>
      </c>
      <c r="J9" s="129" t="s">
        <v>144</v>
      </c>
      <c r="K9" s="129" t="s">
        <v>144</v>
      </c>
      <c r="L9" s="129" t="s">
        <v>144</v>
      </c>
      <c r="M9" s="129" t="s">
        <v>144</v>
      </c>
      <c r="N9" s="129" t="s">
        <v>144</v>
      </c>
      <c r="O9" s="266" t="s">
        <v>144</v>
      </c>
      <c r="P9" s="265" t="s">
        <v>144</v>
      </c>
    </row>
    <row r="10" spans="1:18" ht="75.75" customHeight="1">
      <c r="A10" s="271">
        <v>1.3</v>
      </c>
      <c r="B10" s="274" t="s">
        <v>256</v>
      </c>
      <c r="C10" s="273"/>
      <c r="D10" s="272"/>
      <c r="E10" s="267" t="s">
        <v>144</v>
      </c>
      <c r="F10" s="129" t="s">
        <v>144</v>
      </c>
      <c r="G10" s="129" t="s">
        <v>144</v>
      </c>
      <c r="H10" s="129" t="s">
        <v>144</v>
      </c>
      <c r="I10" s="129" t="s">
        <v>144</v>
      </c>
      <c r="J10" s="129" t="s">
        <v>144</v>
      </c>
      <c r="K10" s="129" t="s">
        <v>144</v>
      </c>
      <c r="L10" s="129" t="s">
        <v>144</v>
      </c>
      <c r="M10" s="129" t="s">
        <v>144</v>
      </c>
      <c r="N10" s="129" t="s">
        <v>144</v>
      </c>
      <c r="O10" s="266" t="s">
        <v>144</v>
      </c>
      <c r="P10" s="265" t="s">
        <v>144</v>
      </c>
    </row>
    <row r="11" spans="1:18" ht="48" customHeight="1">
      <c r="A11" s="271">
        <v>1.4</v>
      </c>
      <c r="B11" s="274" t="s">
        <v>255</v>
      </c>
      <c r="C11" s="273"/>
      <c r="D11" s="272"/>
      <c r="E11" s="267" t="s">
        <v>144</v>
      </c>
      <c r="F11" s="129" t="s">
        <v>144</v>
      </c>
      <c r="G11" s="129" t="s">
        <v>144</v>
      </c>
      <c r="H11" s="129" t="s">
        <v>144</v>
      </c>
      <c r="I11" s="129" t="s">
        <v>144</v>
      </c>
      <c r="J11" s="129" t="s">
        <v>144</v>
      </c>
      <c r="K11" s="129" t="s">
        <v>144</v>
      </c>
      <c r="L11" s="129" t="s">
        <v>144</v>
      </c>
      <c r="M11" s="129" t="s">
        <v>144</v>
      </c>
      <c r="N11" s="129" t="s">
        <v>144</v>
      </c>
      <c r="O11" s="266" t="s">
        <v>144</v>
      </c>
      <c r="P11" s="265" t="s">
        <v>144</v>
      </c>
    </row>
    <row r="12" spans="1:18" ht="45" customHeight="1">
      <c r="A12" s="271">
        <v>1.5</v>
      </c>
      <c r="B12" s="270" t="s">
        <v>75</v>
      </c>
      <c r="C12" s="269"/>
      <c r="D12" s="268"/>
      <c r="E12" s="267" t="s">
        <v>144</v>
      </c>
      <c r="F12" s="129" t="s">
        <v>144</v>
      </c>
      <c r="G12" s="129" t="s">
        <v>144</v>
      </c>
      <c r="H12" s="129" t="s">
        <v>144</v>
      </c>
      <c r="I12" s="129" t="s">
        <v>144</v>
      </c>
      <c r="J12" s="129" t="s">
        <v>144</v>
      </c>
      <c r="K12" s="129" t="s">
        <v>144</v>
      </c>
      <c r="L12" s="129" t="s">
        <v>144</v>
      </c>
      <c r="M12" s="129" t="s">
        <v>144</v>
      </c>
      <c r="N12" s="129" t="s">
        <v>144</v>
      </c>
      <c r="O12" s="266" t="s">
        <v>144</v>
      </c>
      <c r="P12" s="265" t="s">
        <v>144</v>
      </c>
    </row>
    <row r="13" spans="1:18" s="63" customFormat="1" ht="34.5" customHeight="1" thickBot="1">
      <c r="A13" s="264"/>
      <c r="B13" s="263" t="s">
        <v>59</v>
      </c>
      <c r="C13" s="262" t="s">
        <v>144</v>
      </c>
      <c r="D13" s="261"/>
      <c r="E13" s="260" t="s">
        <v>144</v>
      </c>
      <c r="F13" s="259" t="s">
        <v>144</v>
      </c>
      <c r="G13" s="259" t="s">
        <v>144</v>
      </c>
      <c r="H13" s="259" t="s">
        <v>144</v>
      </c>
      <c r="I13" s="259" t="s">
        <v>144</v>
      </c>
      <c r="J13" s="259" t="s">
        <v>144</v>
      </c>
      <c r="K13" s="259" t="s">
        <v>144</v>
      </c>
      <c r="L13" s="259" t="s">
        <v>144</v>
      </c>
      <c r="M13" s="259" t="s">
        <v>144</v>
      </c>
      <c r="N13" s="259" t="s">
        <v>144</v>
      </c>
      <c r="O13" s="258" t="s">
        <v>144</v>
      </c>
      <c r="P13" s="257">
        <f>ROUND(SUM(P7:P12),1)</f>
        <v>130213.8</v>
      </c>
    </row>
    <row r="14" spans="1:18" s="63" customFormat="1" ht="34.5" customHeight="1">
      <c r="B14" s="311"/>
      <c r="C14" s="322"/>
      <c r="D14" s="322"/>
      <c r="E14" s="322"/>
      <c r="F14" s="322"/>
      <c r="G14" s="322"/>
      <c r="H14" s="322"/>
      <c r="I14" s="322"/>
      <c r="J14" s="322"/>
      <c r="K14" s="322"/>
      <c r="L14" s="322"/>
      <c r="M14" s="322"/>
      <c r="N14" s="322"/>
      <c r="O14" s="322"/>
      <c r="P14" s="323"/>
    </row>
    <row r="15" spans="1:18" s="63" customFormat="1" ht="34.5" customHeight="1">
      <c r="B15" s="311"/>
      <c r="C15" s="322"/>
      <c r="D15" s="322"/>
      <c r="E15" s="322"/>
      <c r="F15" s="322"/>
      <c r="G15" s="322"/>
      <c r="H15" s="322"/>
      <c r="I15" s="322"/>
      <c r="J15" s="322"/>
      <c r="K15" s="322"/>
      <c r="L15" s="322"/>
      <c r="M15" s="322"/>
      <c r="N15" s="322"/>
      <c r="O15" s="322"/>
      <c r="P15" s="323"/>
    </row>
    <row r="16" spans="1:18" s="256" customFormat="1" ht="34.5" hidden="1" customHeight="1">
      <c r="B16" s="283"/>
      <c r="C16" s="283"/>
      <c r="D16" s="283"/>
      <c r="E16" s="284">
        <f>10965135-416000</f>
        <v>10549135</v>
      </c>
      <c r="F16" s="284"/>
      <c r="G16" s="284"/>
      <c r="H16" s="284"/>
      <c r="I16" s="285"/>
      <c r="J16" s="286"/>
      <c r="K16" s="285"/>
      <c r="L16" s="285"/>
      <c r="M16" s="285"/>
      <c r="N16" s="285"/>
      <c r="O16" s="284"/>
      <c r="P16" s="287"/>
    </row>
    <row r="17" spans="2:16" s="65" customFormat="1" ht="21" hidden="1" customHeight="1">
      <c r="B17" s="67"/>
      <c r="C17" s="67"/>
      <c r="D17" s="67"/>
      <c r="E17" s="99">
        <f>+E16*2</f>
        <v>21098270</v>
      </c>
      <c r="F17" s="255"/>
      <c r="G17" s="123"/>
      <c r="H17" s="188"/>
      <c r="I17" s="64"/>
      <c r="J17" s="255"/>
      <c r="K17" s="512"/>
      <c r="L17" s="512"/>
      <c r="M17" s="512"/>
      <c r="N17" s="512"/>
      <c r="O17" s="512"/>
      <c r="P17" s="114"/>
    </row>
    <row r="18" spans="2:16" s="63" customFormat="1" ht="69" customHeight="1">
      <c r="B18" s="515" t="s">
        <v>146</v>
      </c>
      <c r="C18" s="516"/>
      <c r="D18" s="516"/>
      <c r="E18" s="517"/>
      <c r="F18" s="99"/>
      <c r="I18" s="518" t="s">
        <v>172</v>
      </c>
      <c r="J18" s="519"/>
      <c r="K18" s="99"/>
      <c r="L18" s="99"/>
      <c r="M18" s="99"/>
      <c r="N18" s="99"/>
      <c r="O18" s="99"/>
      <c r="P18" s="99"/>
    </row>
    <row r="19" spans="2:16" s="63" customFormat="1" ht="48" customHeight="1">
      <c r="B19" s="102" t="s">
        <v>142</v>
      </c>
      <c r="C19" s="73" t="s">
        <v>254</v>
      </c>
      <c r="D19" s="73"/>
      <c r="E19" s="73" t="s">
        <v>253</v>
      </c>
      <c r="F19" s="124"/>
      <c r="I19" s="254" t="s">
        <v>142</v>
      </c>
      <c r="J19" s="143" t="s">
        <v>252</v>
      </c>
      <c r="K19" s="124"/>
      <c r="L19" s="124"/>
      <c r="M19" s="124"/>
      <c r="N19" s="124"/>
      <c r="O19" s="124"/>
      <c r="P19" s="109"/>
    </row>
    <row r="20" spans="2:16" s="63" customFormat="1" ht="24" customHeight="1">
      <c r="B20" s="253">
        <v>104000</v>
      </c>
      <c r="C20" s="252">
        <f>ROUND(4*B20*2/1000,1)</f>
        <v>832</v>
      </c>
      <c r="D20" s="252"/>
      <c r="E20" s="252">
        <v>107.9</v>
      </c>
      <c r="F20" s="251"/>
      <c r="I20" s="250">
        <v>104000</v>
      </c>
      <c r="J20" s="249">
        <v>107.9</v>
      </c>
      <c r="K20" s="124"/>
      <c r="L20" s="124"/>
      <c r="M20" s="124"/>
      <c r="N20" s="124"/>
      <c r="O20" s="124"/>
      <c r="P20" s="109"/>
    </row>
    <row r="21" spans="2:16" ht="19.5" customHeight="1"/>
    <row r="22" spans="2:16" s="240" customFormat="1" ht="24" customHeight="1">
      <c r="B22" s="248" t="s">
        <v>2</v>
      </c>
      <c r="C22" s="248"/>
      <c r="D22" s="248"/>
      <c r="G22" s="247"/>
      <c r="H22" s="246"/>
      <c r="I22" s="502">
        <f>+'[7]Ekamut-caxs'!C81</f>
        <v>0</v>
      </c>
      <c r="J22" s="502"/>
      <c r="K22" s="241"/>
      <c r="L22" s="241"/>
      <c r="M22" s="241"/>
      <c r="N22" s="241"/>
    </row>
    <row r="23" spans="2:16" s="237" customFormat="1" ht="17.25" customHeight="1">
      <c r="B23" s="245"/>
      <c r="C23" s="245"/>
      <c r="D23" s="245"/>
      <c r="G23" s="238" t="s">
        <v>77</v>
      </c>
      <c r="H23" s="239"/>
      <c r="I23" s="500" t="s">
        <v>78</v>
      </c>
      <c r="J23" s="500"/>
      <c r="K23" s="236"/>
      <c r="L23" s="236"/>
      <c r="M23" s="236"/>
      <c r="N23" s="236"/>
    </row>
    <row r="24" spans="2:16" s="240" customFormat="1" ht="24.75" customHeight="1">
      <c r="B24" s="244" t="s">
        <v>5</v>
      </c>
      <c r="C24" s="244"/>
      <c r="D24" s="244"/>
      <c r="G24" s="243"/>
      <c r="H24" s="242"/>
      <c r="I24" s="502">
        <f>+'[7]Ekamut-caxs'!C83</f>
        <v>0</v>
      </c>
      <c r="J24" s="502"/>
      <c r="K24" s="241"/>
      <c r="L24" s="241"/>
      <c r="M24" s="241"/>
      <c r="N24" s="241"/>
    </row>
    <row r="25" spans="2:16" s="237" customFormat="1" ht="18.75" customHeight="1">
      <c r="G25" s="238" t="s">
        <v>77</v>
      </c>
      <c r="H25" s="239"/>
      <c r="I25" s="500" t="s">
        <v>78</v>
      </c>
      <c r="J25" s="500"/>
      <c r="K25" s="236"/>
      <c r="L25" s="236"/>
      <c r="M25" s="236"/>
      <c r="N25" s="236"/>
    </row>
    <row r="26" spans="2:16" s="235" customFormat="1" ht="16.5">
      <c r="E26" s="236"/>
      <c r="F26" s="236"/>
    </row>
    <row r="31" spans="2:16">
      <c r="D31" s="1">
        <f>+E20/C20</f>
        <v>0.12968750000000001</v>
      </c>
    </row>
  </sheetData>
  <mergeCells count="16">
    <mergeCell ref="I25:J25"/>
    <mergeCell ref="A1:P1"/>
    <mergeCell ref="A2:P2"/>
    <mergeCell ref="A3:P3"/>
    <mergeCell ref="I22:J22"/>
    <mergeCell ref="I23:J23"/>
    <mergeCell ref="I24:J24"/>
    <mergeCell ref="A5:A6"/>
    <mergeCell ref="B5:B6"/>
    <mergeCell ref="E5:O5"/>
    <mergeCell ref="P5:P6"/>
    <mergeCell ref="K17:O17"/>
    <mergeCell ref="C5:C6"/>
    <mergeCell ref="B18:E18"/>
    <mergeCell ref="I18:J18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9"/>
  <sheetViews>
    <sheetView view="pageBreakPreview" zoomScaleNormal="91" zoomScaleSheetLayoutView="100" workbookViewId="0">
      <selection activeCell="B25" sqref="B25:C25"/>
    </sheetView>
  </sheetViews>
  <sheetFormatPr defaultRowHeight="12.75"/>
  <cols>
    <col min="2" max="2" width="16.85546875" customWidth="1"/>
    <col min="3" max="3" width="14.140625" customWidth="1"/>
    <col min="4" max="4" width="18.85546875" customWidth="1"/>
    <col min="5" max="5" width="15.5703125" customWidth="1"/>
    <col min="6" max="6" width="21.85546875" customWidth="1"/>
    <col min="7" max="7" width="13.7109375" customWidth="1"/>
    <col min="8" max="8" width="15.28515625" customWidth="1"/>
    <col min="9" max="9" width="14.42578125" customWidth="1"/>
    <col min="10" max="10" width="16.28515625" customWidth="1"/>
    <col min="11" max="11" width="14.85546875" customWidth="1"/>
    <col min="12" max="12" width="18.140625" customWidth="1"/>
    <col min="13" max="13" width="14.42578125" customWidth="1"/>
    <col min="14" max="14" width="15.28515625" customWidth="1"/>
  </cols>
  <sheetData>
    <row r="1" spans="1:14" ht="20.25">
      <c r="A1" s="520" t="s">
        <v>57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</row>
    <row r="2" spans="1:14" ht="17.25">
      <c r="A2" s="521" t="str">
        <f>+'[8]Ekamut-caxs'!A8:D8</f>
        <v xml:space="preserve">«ԵՐԵՎԱՆԻ ՊԱՏԱՆԻ ՀԱՆԴԻՍԱՏԵՍԻ ԹԱՏՐՈՆ» ՀՈԱԿ-ի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</row>
    <row r="3" spans="1:14" ht="17.25">
      <c r="A3" s="521" t="s">
        <v>79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</row>
    <row r="4" spans="1:14" ht="17.25" thickBot="1">
      <c r="A4" s="190"/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</row>
    <row r="5" spans="1:14" ht="17.25">
      <c r="A5" s="522" t="s">
        <v>99</v>
      </c>
      <c r="B5" s="524" t="s">
        <v>80</v>
      </c>
      <c r="C5" s="526" t="s">
        <v>81</v>
      </c>
      <c r="D5" s="526"/>
      <c r="E5" s="526"/>
      <c r="F5" s="526"/>
      <c r="G5" s="526" t="s">
        <v>82</v>
      </c>
      <c r="H5" s="526"/>
      <c r="I5" s="526"/>
      <c r="J5" s="526"/>
      <c r="K5" s="526" t="s">
        <v>104</v>
      </c>
      <c r="L5" s="526"/>
      <c r="M5" s="526"/>
      <c r="N5" s="526"/>
    </row>
    <row r="6" spans="1:14" ht="40.5">
      <c r="A6" s="523"/>
      <c r="B6" s="525"/>
      <c r="C6" s="324" t="s">
        <v>235</v>
      </c>
      <c r="D6" s="324" t="s">
        <v>163</v>
      </c>
      <c r="E6" s="324" t="s">
        <v>236</v>
      </c>
      <c r="F6" s="324" t="s">
        <v>179</v>
      </c>
      <c r="G6" s="324" t="s">
        <v>164</v>
      </c>
      <c r="H6" s="324" t="s">
        <v>163</v>
      </c>
      <c r="I6" s="324" t="s">
        <v>237</v>
      </c>
      <c r="J6" s="324" t="s">
        <v>179</v>
      </c>
      <c r="K6" s="324" t="s">
        <v>235</v>
      </c>
      <c r="L6" s="324" t="s">
        <v>163</v>
      </c>
      <c r="M6" s="324" t="s">
        <v>236</v>
      </c>
      <c r="N6" s="324" t="s">
        <v>179</v>
      </c>
    </row>
    <row r="7" spans="1:14" ht="17.25">
      <c r="A7" s="325">
        <v>1</v>
      </c>
      <c r="B7" s="326" t="s">
        <v>83</v>
      </c>
      <c r="C7" s="327">
        <v>9432</v>
      </c>
      <c r="D7" s="328">
        <v>1355378.4</v>
      </c>
      <c r="E7" s="329">
        <v>10394</v>
      </c>
      <c r="F7" s="330">
        <v>1479449.9</v>
      </c>
      <c r="G7" s="327">
        <v>7050</v>
      </c>
      <c r="H7" s="331">
        <v>360444</v>
      </c>
      <c r="I7" s="329">
        <f>3409+641</f>
        <v>4050</v>
      </c>
      <c r="J7" s="332">
        <v>210184</v>
      </c>
      <c r="K7" s="327">
        <v>95</v>
      </c>
      <c r="L7" s="333">
        <f t="shared" ref="L7:L17" si="0">+K7*200.47</f>
        <v>19044.650000000001</v>
      </c>
      <c r="M7" s="332">
        <v>598.98</v>
      </c>
      <c r="N7" s="330">
        <f t="shared" ref="N7:N15" si="1">+L7+M7</f>
        <v>19643.63</v>
      </c>
    </row>
    <row r="8" spans="1:14" ht="17.25">
      <c r="A8" s="325">
        <v>2</v>
      </c>
      <c r="B8" s="326" t="s">
        <v>238</v>
      </c>
      <c r="C8" s="327">
        <v>9103</v>
      </c>
      <c r="D8" s="328">
        <v>1308101.1000000001</v>
      </c>
      <c r="E8" s="329">
        <v>8384</v>
      </c>
      <c r="F8" s="330">
        <f t="shared" ref="F8:F18" si="2">+E8*143.7</f>
        <v>1204780.7999999998</v>
      </c>
      <c r="G8" s="327">
        <v>6638</v>
      </c>
      <c r="H8" s="331">
        <v>309790.24</v>
      </c>
      <c r="I8" s="329">
        <f>3395+642</f>
        <v>4037</v>
      </c>
      <c r="J8" s="332">
        <v>209478.79</v>
      </c>
      <c r="K8" s="327">
        <v>79</v>
      </c>
      <c r="L8" s="333">
        <f t="shared" si="0"/>
        <v>15837.13</v>
      </c>
      <c r="M8" s="332">
        <v>436.24</v>
      </c>
      <c r="N8" s="330">
        <f t="shared" si="1"/>
        <v>16273.369999999999</v>
      </c>
    </row>
    <row r="9" spans="1:14" ht="17.25">
      <c r="A9" s="325">
        <v>3</v>
      </c>
      <c r="B9" s="326" t="s">
        <v>84</v>
      </c>
      <c r="C9" s="327">
        <v>2977</v>
      </c>
      <c r="D9" s="328">
        <v>427794.9</v>
      </c>
      <c r="E9" s="329">
        <v>6007</v>
      </c>
      <c r="F9" s="330">
        <f t="shared" si="2"/>
        <v>863205.89999999991</v>
      </c>
      <c r="G9" s="327">
        <v>5701</v>
      </c>
      <c r="H9" s="331">
        <v>265589.48</v>
      </c>
      <c r="I9" s="329">
        <v>4970</v>
      </c>
      <c r="J9" s="332">
        <v>259155.6</v>
      </c>
      <c r="K9" s="327">
        <v>76</v>
      </c>
      <c r="L9" s="333">
        <f t="shared" si="0"/>
        <v>15235.72</v>
      </c>
      <c r="M9" s="332">
        <v>419.6</v>
      </c>
      <c r="N9" s="330">
        <f t="shared" si="1"/>
        <v>15655.32</v>
      </c>
    </row>
    <row r="10" spans="1:14" ht="17.25">
      <c r="A10" s="325">
        <v>4</v>
      </c>
      <c r="B10" s="326" t="s">
        <v>85</v>
      </c>
      <c r="C10" s="327">
        <v>13</v>
      </c>
      <c r="D10" s="328">
        <v>1868.1</v>
      </c>
      <c r="E10" s="329">
        <v>12</v>
      </c>
      <c r="F10" s="330">
        <f t="shared" si="2"/>
        <v>1724.3999999999999</v>
      </c>
      <c r="G10" s="327">
        <v>5239</v>
      </c>
      <c r="H10" s="331">
        <v>254351.72</v>
      </c>
      <c r="I10" s="329">
        <v>3317</v>
      </c>
      <c r="J10" s="332">
        <v>175333.16</v>
      </c>
      <c r="K10" s="327">
        <v>73</v>
      </c>
      <c r="L10" s="333">
        <f t="shared" si="0"/>
        <v>14634.31</v>
      </c>
      <c r="M10" s="332">
        <v>403.11</v>
      </c>
      <c r="N10" s="330">
        <f t="shared" si="1"/>
        <v>15037.42</v>
      </c>
    </row>
    <row r="11" spans="1:14" ht="17.25">
      <c r="A11" s="325">
        <v>5</v>
      </c>
      <c r="B11" s="326" t="s">
        <v>86</v>
      </c>
      <c r="C11" s="327">
        <v>0</v>
      </c>
      <c r="D11" s="328">
        <v>0</v>
      </c>
      <c r="E11" s="329">
        <f t="shared" ref="E11:E18" si="3">+C11</f>
        <v>0</v>
      </c>
      <c r="F11" s="334">
        <f t="shared" si="2"/>
        <v>0</v>
      </c>
      <c r="G11" s="327">
        <v>4410</v>
      </c>
      <c r="H11" s="331">
        <v>209516.79999999999</v>
      </c>
      <c r="I11" s="329">
        <v>3383</v>
      </c>
      <c r="J11" s="332">
        <v>178272.84</v>
      </c>
      <c r="K11" s="327">
        <v>124</v>
      </c>
      <c r="L11" s="333">
        <f t="shared" si="0"/>
        <v>24858.28</v>
      </c>
      <c r="M11" s="332">
        <v>684.73</v>
      </c>
      <c r="N11" s="330">
        <f t="shared" si="1"/>
        <v>25543.01</v>
      </c>
    </row>
    <row r="12" spans="1:14" ht="17.25">
      <c r="A12" s="325">
        <v>6</v>
      </c>
      <c r="B12" s="326" t="s">
        <v>87</v>
      </c>
      <c r="C12" s="327">
        <v>0</v>
      </c>
      <c r="D12" s="328">
        <v>0</v>
      </c>
      <c r="E12" s="329">
        <f t="shared" si="3"/>
        <v>0</v>
      </c>
      <c r="F12" s="334">
        <f t="shared" si="2"/>
        <v>0</v>
      </c>
      <c r="G12" s="327">
        <v>4559</v>
      </c>
      <c r="H12" s="331">
        <v>225935.32</v>
      </c>
      <c r="I12" s="329">
        <v>2959</v>
      </c>
      <c r="J12" s="332">
        <v>156277.32</v>
      </c>
      <c r="K12" s="327">
        <v>135</v>
      </c>
      <c r="L12" s="333">
        <f t="shared" si="0"/>
        <v>27063.45</v>
      </c>
      <c r="M12" s="332">
        <v>745.47</v>
      </c>
      <c r="N12" s="330">
        <f t="shared" si="1"/>
        <v>27808.920000000002</v>
      </c>
    </row>
    <row r="13" spans="1:14" ht="17.25">
      <c r="A13" s="325">
        <v>7</v>
      </c>
      <c r="B13" s="326" t="s">
        <v>88</v>
      </c>
      <c r="C13" s="327">
        <v>0</v>
      </c>
      <c r="D13" s="328">
        <v>0</v>
      </c>
      <c r="E13" s="329">
        <f t="shared" si="3"/>
        <v>0</v>
      </c>
      <c r="F13" s="334">
        <f t="shared" si="2"/>
        <v>0</v>
      </c>
      <c r="G13" s="327">
        <v>5087</v>
      </c>
      <c r="H13" s="331">
        <v>244682.76</v>
      </c>
      <c r="I13" s="329">
        <v>3293</v>
      </c>
      <c r="J13" s="332">
        <v>174219.64</v>
      </c>
      <c r="K13" s="327">
        <v>46</v>
      </c>
      <c r="L13" s="333">
        <f t="shared" si="0"/>
        <v>9221.6200000000008</v>
      </c>
      <c r="M13" s="332">
        <v>254.01</v>
      </c>
      <c r="N13" s="330">
        <f t="shared" si="1"/>
        <v>9475.630000000001</v>
      </c>
    </row>
    <row r="14" spans="1:14" ht="17.25">
      <c r="A14" s="325">
        <v>8</v>
      </c>
      <c r="B14" s="326" t="s">
        <v>89</v>
      </c>
      <c r="C14" s="327">
        <v>0</v>
      </c>
      <c r="D14" s="328">
        <v>0</v>
      </c>
      <c r="E14" s="329">
        <f t="shared" si="3"/>
        <v>0</v>
      </c>
      <c r="F14" s="334">
        <f t="shared" si="2"/>
        <v>0</v>
      </c>
      <c r="G14" s="327">
        <v>1438</v>
      </c>
      <c r="H14" s="331">
        <v>73904.240000000005</v>
      </c>
      <c r="I14" s="329"/>
      <c r="J14" s="332"/>
      <c r="K14" s="327">
        <v>119</v>
      </c>
      <c r="L14" s="333">
        <f t="shared" si="0"/>
        <v>23855.93</v>
      </c>
      <c r="M14" s="332">
        <v>657.12</v>
      </c>
      <c r="N14" s="330">
        <f t="shared" si="1"/>
        <v>24513.05</v>
      </c>
    </row>
    <row r="15" spans="1:14" ht="17.25">
      <c r="A15" s="325">
        <v>9</v>
      </c>
      <c r="B15" s="326" t="s">
        <v>90</v>
      </c>
      <c r="C15" s="327">
        <v>0</v>
      </c>
      <c r="D15" s="328">
        <v>0</v>
      </c>
      <c r="E15" s="329">
        <f t="shared" si="3"/>
        <v>0</v>
      </c>
      <c r="F15" s="334">
        <f t="shared" si="2"/>
        <v>0</v>
      </c>
      <c r="G15" s="190">
        <v>2107</v>
      </c>
      <c r="H15" s="331">
        <v>109802.36</v>
      </c>
      <c r="I15" s="329">
        <v>1055</v>
      </c>
      <c r="J15" s="332">
        <v>55281.4</v>
      </c>
      <c r="K15" s="327">
        <v>47</v>
      </c>
      <c r="L15" s="333">
        <f t="shared" si="0"/>
        <v>9422.09</v>
      </c>
      <c r="M15" s="332">
        <v>259.52999999999997</v>
      </c>
      <c r="N15" s="330">
        <f t="shared" si="1"/>
        <v>9681.6200000000008</v>
      </c>
    </row>
    <row r="16" spans="1:14" ht="17.25">
      <c r="A16" s="325">
        <v>10</v>
      </c>
      <c r="B16" s="326" t="s">
        <v>91</v>
      </c>
      <c r="C16" s="327">
        <v>0</v>
      </c>
      <c r="D16" s="328">
        <v>0</v>
      </c>
      <c r="E16" s="329">
        <v>107</v>
      </c>
      <c r="F16" s="330">
        <f t="shared" si="2"/>
        <v>15375.9</v>
      </c>
      <c r="G16" s="327">
        <v>2693</v>
      </c>
      <c r="H16" s="331">
        <v>142291.64000000001</v>
      </c>
      <c r="I16" s="329">
        <v>4538</v>
      </c>
      <c r="J16" s="332">
        <v>239562.23999999999</v>
      </c>
      <c r="K16" s="327">
        <v>89</v>
      </c>
      <c r="L16" s="333">
        <f>+K16*200.47</f>
        <v>17841.829999999998</v>
      </c>
      <c r="M16" s="332">
        <v>491.46</v>
      </c>
      <c r="N16" s="330">
        <f>+L16+M16</f>
        <v>18333.289999999997</v>
      </c>
    </row>
    <row r="17" spans="1:14" ht="17.25">
      <c r="A17" s="325">
        <v>11</v>
      </c>
      <c r="B17" s="326" t="s">
        <v>92</v>
      </c>
      <c r="C17" s="328">
        <v>3730</v>
      </c>
      <c r="D17" s="328">
        <v>536001</v>
      </c>
      <c r="E17" s="329">
        <f t="shared" si="3"/>
        <v>3730</v>
      </c>
      <c r="F17" s="330">
        <f t="shared" si="2"/>
        <v>536001</v>
      </c>
      <c r="G17" s="328">
        <v>4155</v>
      </c>
      <c r="H17" s="328">
        <v>215339.4</v>
      </c>
      <c r="I17" s="329">
        <f t="shared" ref="I17:I18" si="4">+G17</f>
        <v>4155</v>
      </c>
      <c r="J17" s="332">
        <f t="shared" ref="J17:J18" si="5">+I17*53.48</f>
        <v>222209.4</v>
      </c>
      <c r="K17" s="327">
        <v>119</v>
      </c>
      <c r="L17" s="333">
        <f t="shared" si="0"/>
        <v>23855.93</v>
      </c>
      <c r="M17" s="332">
        <v>657.12</v>
      </c>
      <c r="N17" s="330">
        <f t="shared" ref="N17" si="6">+L17+M17</f>
        <v>24513.05</v>
      </c>
    </row>
    <row r="18" spans="1:14" ht="17.25">
      <c r="A18" s="325">
        <v>12</v>
      </c>
      <c r="B18" s="326" t="s">
        <v>93</v>
      </c>
      <c r="C18" s="328">
        <v>8681</v>
      </c>
      <c r="D18" s="328">
        <v>1247459.7</v>
      </c>
      <c r="E18" s="329">
        <f t="shared" si="3"/>
        <v>8681</v>
      </c>
      <c r="F18" s="330">
        <f t="shared" si="2"/>
        <v>1247459.7</v>
      </c>
      <c r="G18" s="328">
        <v>6480</v>
      </c>
      <c r="H18" s="328">
        <v>338060.4</v>
      </c>
      <c r="I18" s="329">
        <f t="shared" si="4"/>
        <v>6480</v>
      </c>
      <c r="J18" s="332">
        <f t="shared" si="5"/>
        <v>346550.39999999997</v>
      </c>
      <c r="K18" s="328">
        <v>135</v>
      </c>
      <c r="L18" s="333">
        <v>27063.45</v>
      </c>
      <c r="M18" s="332">
        <v>745.47</v>
      </c>
      <c r="N18" s="330">
        <v>27808.920000000002</v>
      </c>
    </row>
    <row r="19" spans="1:14" ht="18" thickBot="1">
      <c r="A19" s="335"/>
      <c r="B19" s="336" t="s">
        <v>76</v>
      </c>
      <c r="C19" s="337">
        <f t="shared" ref="C19:L19" si="7">SUM(C7:C18)</f>
        <v>33936</v>
      </c>
      <c r="D19" s="337">
        <f t="shared" si="7"/>
        <v>4876603.2</v>
      </c>
      <c r="E19" s="337">
        <f t="shared" si="7"/>
        <v>37315</v>
      </c>
      <c r="F19" s="338">
        <f>SUM(F7:F18)</f>
        <v>5347997.5999999996</v>
      </c>
      <c r="G19" s="337">
        <f>SUM(G7:G18)</f>
        <v>55557</v>
      </c>
      <c r="H19" s="337">
        <f>SUM(H7:H18)</f>
        <v>2749708.36</v>
      </c>
      <c r="I19" s="337">
        <f>SUM(I7:I18)</f>
        <v>42237</v>
      </c>
      <c r="J19" s="337">
        <f>SUM(J7:J18)</f>
        <v>2226524.79</v>
      </c>
      <c r="K19" s="337">
        <f t="shared" si="7"/>
        <v>1137</v>
      </c>
      <c r="L19" s="337">
        <f t="shared" si="7"/>
        <v>227934.38999999998</v>
      </c>
      <c r="M19" s="337">
        <f>SUM(M7:M18)</f>
        <v>6352.84</v>
      </c>
      <c r="N19" s="338">
        <f>SUM(N7:N18)</f>
        <v>234287.23</v>
      </c>
    </row>
    <row r="20" spans="1:14" ht="17.25">
      <c r="A20" s="190"/>
      <c r="B20" s="339"/>
      <c r="C20" s="340"/>
      <c r="D20" s="341"/>
      <c r="E20" s="340"/>
      <c r="F20" s="341">
        <f>+F19/1000</f>
        <v>5347.9975999999997</v>
      </c>
      <c r="G20" s="340"/>
      <c r="H20" s="341"/>
      <c r="I20" s="340"/>
      <c r="J20" s="341"/>
      <c r="K20" s="340"/>
      <c r="L20" s="341">
        <f>+L19/1000</f>
        <v>227.93438999999998</v>
      </c>
      <c r="M20" s="341">
        <f>+M19/1000</f>
        <v>6.3528400000000005</v>
      </c>
      <c r="N20" s="341">
        <f>+N19/1000</f>
        <v>234.28723000000002</v>
      </c>
    </row>
    <row r="21" spans="1:14" ht="18" thickBot="1">
      <c r="A21" s="190"/>
      <c r="B21" s="342" t="s">
        <v>239</v>
      </c>
      <c r="C21" s="342"/>
      <c r="D21" s="342"/>
      <c r="E21" s="343"/>
      <c r="F21" s="344"/>
      <c r="G21" s="190"/>
      <c r="H21" s="343"/>
      <c r="I21" s="190"/>
      <c r="J21" s="190"/>
      <c r="K21" s="190"/>
      <c r="L21" s="190"/>
      <c r="M21" s="190"/>
      <c r="N21" s="341"/>
    </row>
    <row r="22" spans="1:14" ht="30.75" customHeight="1" thickBot="1">
      <c r="A22" s="345"/>
      <c r="B22" s="346" t="s">
        <v>108</v>
      </c>
      <c r="C22" s="347" t="s">
        <v>109</v>
      </c>
      <c r="D22" s="347"/>
      <c r="E22" s="347"/>
      <c r="F22" s="348"/>
      <c r="G22" s="345"/>
      <c r="H22" s="347"/>
      <c r="I22" s="347"/>
      <c r="J22" s="349"/>
      <c r="K22" s="345"/>
      <c r="L22" s="350"/>
      <c r="M22" s="351"/>
      <c r="N22" s="349"/>
    </row>
    <row r="23" spans="1:14" ht="48.75" customHeight="1">
      <c r="A23" s="352">
        <v>1</v>
      </c>
      <c r="B23" s="346" t="s">
        <v>240</v>
      </c>
      <c r="C23" s="353"/>
      <c r="D23" s="353"/>
      <c r="E23" s="353"/>
      <c r="F23" s="354">
        <v>1000000</v>
      </c>
      <c r="G23" s="355"/>
      <c r="H23" s="353"/>
      <c r="I23" s="353"/>
      <c r="J23" s="356"/>
      <c r="K23" s="355"/>
      <c r="L23" s="357">
        <v>14400</v>
      </c>
      <c r="M23" s="358"/>
      <c r="N23" s="356">
        <v>14400</v>
      </c>
    </row>
    <row r="24" spans="1:14" ht="61.5" customHeight="1">
      <c r="A24" s="352">
        <v>2</v>
      </c>
      <c r="B24" s="359" t="s">
        <v>241</v>
      </c>
      <c r="C24" s="353"/>
      <c r="D24" s="353"/>
      <c r="E24" s="353"/>
      <c r="F24" s="354">
        <v>208300</v>
      </c>
      <c r="G24" s="355"/>
      <c r="H24" s="353"/>
      <c r="I24" s="353"/>
      <c r="J24" s="356"/>
      <c r="K24" s="355"/>
      <c r="L24" s="357"/>
      <c r="M24" s="358"/>
      <c r="N24" s="356"/>
    </row>
    <row r="25" spans="1:14" ht="13.5">
      <c r="A25" s="325">
        <v>3</v>
      </c>
      <c r="B25" s="360"/>
      <c r="C25" s="361"/>
      <c r="D25" s="361"/>
      <c r="E25" s="361"/>
      <c r="F25" s="362"/>
      <c r="G25" s="363"/>
      <c r="H25" s="361"/>
      <c r="I25" s="361"/>
      <c r="J25" s="362"/>
      <c r="K25" s="363"/>
      <c r="L25" s="364"/>
      <c r="M25" s="365"/>
      <c r="N25" s="362"/>
    </row>
    <row r="26" spans="1:14" ht="16.5">
      <c r="A26" s="366"/>
      <c r="B26" s="367" t="s">
        <v>59</v>
      </c>
      <c r="C26" s="368"/>
      <c r="D26" s="368"/>
      <c r="E26" s="368"/>
      <c r="F26" s="369">
        <f>SUM(F23:F25)</f>
        <v>1208300</v>
      </c>
      <c r="G26" s="370"/>
      <c r="H26" s="368"/>
      <c r="I26" s="368"/>
      <c r="J26" s="369">
        <f>SUM(J23:J25)</f>
        <v>0</v>
      </c>
      <c r="K26" s="370"/>
      <c r="L26" s="371">
        <f>+L23</f>
        <v>14400</v>
      </c>
      <c r="M26" s="372"/>
      <c r="N26" s="369">
        <f>SUM(N23:N25)</f>
        <v>14400</v>
      </c>
    </row>
    <row r="27" spans="1:14" ht="17.25" thickBot="1">
      <c r="A27" s="373"/>
      <c r="B27" s="374" t="s">
        <v>171</v>
      </c>
      <c r="C27" s="375"/>
      <c r="D27" s="375"/>
      <c r="E27" s="375"/>
      <c r="F27" s="338">
        <f>+F19-F26</f>
        <v>4139697.5999999996</v>
      </c>
      <c r="G27" s="337"/>
      <c r="H27" s="375"/>
      <c r="I27" s="375"/>
      <c r="J27" s="368">
        <f>J19-J26</f>
        <v>2226524.79</v>
      </c>
      <c r="K27" s="368"/>
      <c r="L27" s="368">
        <f>+L19-L26</f>
        <v>213534.38999999998</v>
      </c>
      <c r="M27" s="368"/>
      <c r="N27" s="368">
        <f>N19-N26</f>
        <v>219887.23</v>
      </c>
    </row>
    <row r="28" spans="1:14" ht="16.5">
      <c r="A28" s="376"/>
      <c r="B28" s="377"/>
      <c r="C28" s="378"/>
      <c r="D28" s="378"/>
      <c r="E28" s="378"/>
      <c r="F28" s="378">
        <f>+ROUND(F27/1000,1)</f>
        <v>4139.7</v>
      </c>
      <c r="G28" s="378"/>
      <c r="H28" s="378"/>
      <c r="I28" s="378"/>
      <c r="J28" s="378">
        <f>ROUND(J27/1000,1)</f>
        <v>2226.5</v>
      </c>
      <c r="K28" s="378"/>
      <c r="L28" s="378"/>
      <c r="M28" s="378"/>
      <c r="N28" s="378">
        <f>ROUND(N27/1000,1)</f>
        <v>219.9</v>
      </c>
    </row>
    <row r="29" spans="1:14" ht="16.5">
      <c r="A29" s="376"/>
      <c r="B29" s="377"/>
      <c r="C29" s="376"/>
      <c r="D29" s="376"/>
      <c r="E29" s="376"/>
      <c r="F29" s="341"/>
      <c r="G29" s="376"/>
      <c r="H29" s="376"/>
      <c r="I29" s="376"/>
      <c r="J29" s="367" t="s">
        <v>110</v>
      </c>
      <c r="K29" s="379"/>
      <c r="L29" s="379"/>
      <c r="M29" s="379"/>
      <c r="N29" s="380">
        <f>+F26+J26+N26</f>
        <v>1222700</v>
      </c>
    </row>
    <row r="30" spans="1:14" ht="16.5">
      <c r="A30" s="376"/>
      <c r="B30" s="377"/>
      <c r="C30" s="376"/>
      <c r="D30" s="376"/>
      <c r="E30" s="376"/>
      <c r="F30" s="341"/>
      <c r="G30" s="376"/>
      <c r="H30" s="376"/>
      <c r="I30" s="376"/>
      <c r="J30" s="376"/>
      <c r="K30" s="376"/>
      <c r="L30" s="381">
        <f>+ROUND(L27/1000,1)</f>
        <v>213.5</v>
      </c>
      <c r="M30" s="381">
        <f>+ROUND(M19/1000,1)</f>
        <v>6.4</v>
      </c>
      <c r="N30" s="382">
        <f>ROUND(N29/1000,1)</f>
        <v>1222.7</v>
      </c>
    </row>
    <row r="31" spans="1:14" ht="17.25">
      <c r="A31" s="339"/>
      <c r="B31" s="312"/>
      <c r="C31" s="383" t="s">
        <v>2</v>
      </c>
      <c r="D31" s="383"/>
      <c r="E31" s="312"/>
      <c r="F31" s="312"/>
      <c r="G31" s="527"/>
      <c r="H31" s="527"/>
      <c r="I31" s="384"/>
      <c r="J31" s="528" t="str">
        <f>+'[8]Ekamut-caxs'!D79</f>
        <v>Էմին Թորոսյան</v>
      </c>
      <c r="K31" s="528"/>
      <c r="L31" s="312"/>
      <c r="M31" s="339"/>
      <c r="N31" s="344"/>
    </row>
    <row r="32" spans="1:14" ht="16.5">
      <c r="A32" s="376"/>
      <c r="B32" s="376"/>
      <c r="C32" s="385"/>
      <c r="D32" s="385"/>
      <c r="E32" s="386"/>
      <c r="F32" s="386"/>
      <c r="G32" s="529" t="s">
        <v>77</v>
      </c>
      <c r="H32" s="529"/>
      <c r="I32" s="387"/>
      <c r="J32" s="529" t="s">
        <v>94</v>
      </c>
      <c r="K32" s="529"/>
      <c r="L32" s="388"/>
      <c r="M32" s="376"/>
      <c r="N32" s="376"/>
    </row>
    <row r="33" spans="1:14" ht="17.25">
      <c r="A33" s="339"/>
      <c r="B33" s="312"/>
      <c r="C33" s="389" t="s">
        <v>5</v>
      </c>
      <c r="D33" s="389"/>
      <c r="E33" s="312"/>
      <c r="F33" s="312"/>
      <c r="G33" s="528"/>
      <c r="H33" s="528"/>
      <c r="I33" s="390"/>
      <c r="J33" s="528" t="str">
        <f>+'[8]Ekamut-caxs'!D81</f>
        <v>Արմեն Մնացյան</v>
      </c>
      <c r="K33" s="528"/>
      <c r="L33" s="312"/>
      <c r="M33" s="339"/>
      <c r="N33" s="339"/>
    </row>
    <row r="34" spans="1:14" ht="16.5">
      <c r="A34" s="376"/>
      <c r="B34" s="376"/>
      <c r="C34" s="343"/>
      <c r="D34" s="343"/>
      <c r="E34" s="376"/>
      <c r="F34" s="376"/>
      <c r="G34" s="529" t="s">
        <v>77</v>
      </c>
      <c r="H34" s="529"/>
      <c r="I34" s="387"/>
      <c r="J34" s="529" t="s">
        <v>94</v>
      </c>
      <c r="K34" s="529"/>
      <c r="L34" s="388"/>
      <c r="M34" s="376"/>
      <c r="N34" s="376"/>
    </row>
    <row r="35" spans="1:14" ht="16.5">
      <c r="A35" s="190"/>
      <c r="B35" s="190"/>
      <c r="C35" s="190"/>
      <c r="D35" s="190"/>
      <c r="E35" s="190"/>
      <c r="F35" s="391" t="s">
        <v>1</v>
      </c>
      <c r="G35" s="190"/>
      <c r="H35" s="190"/>
      <c r="I35" s="190"/>
      <c r="J35" s="190"/>
      <c r="K35" s="190"/>
      <c r="L35" s="190"/>
      <c r="M35" s="190"/>
      <c r="N35" s="190"/>
    </row>
    <row r="36" spans="1:14" ht="16.5">
      <c r="A36" s="141"/>
      <c r="B36" s="141"/>
      <c r="C36" s="141" t="s">
        <v>95</v>
      </c>
      <c r="D36" s="141"/>
      <c r="E36" s="141" t="s">
        <v>96</v>
      </c>
      <c r="F36" s="141" t="s">
        <v>242</v>
      </c>
      <c r="G36" s="141"/>
      <c r="H36" s="141"/>
      <c r="I36" s="142" t="s">
        <v>97</v>
      </c>
      <c r="J36" s="190" t="s">
        <v>159</v>
      </c>
      <c r="K36" s="141"/>
      <c r="L36" s="190" t="s">
        <v>160</v>
      </c>
      <c r="M36" s="190" t="s">
        <v>161</v>
      </c>
      <c r="N36" s="141"/>
    </row>
    <row r="37" spans="1:14" ht="16.5">
      <c r="A37" s="141"/>
      <c r="B37" s="141"/>
      <c r="C37" s="141" t="s">
        <v>98</v>
      </c>
      <c r="D37" s="141"/>
      <c r="E37" s="141" t="s">
        <v>96</v>
      </c>
      <c r="F37" s="141" t="s">
        <v>165</v>
      </c>
      <c r="G37" s="141"/>
      <c r="H37" s="141"/>
      <c r="I37" s="530" t="s">
        <v>166</v>
      </c>
      <c r="J37" s="530"/>
      <c r="K37" s="141"/>
      <c r="L37" s="530" t="s">
        <v>167</v>
      </c>
      <c r="M37" s="530"/>
      <c r="N37" s="141"/>
    </row>
    <row r="38" spans="1:14" ht="16.5">
      <c r="A38" s="141"/>
      <c r="B38" s="141"/>
      <c r="C38" s="141"/>
      <c r="D38" s="141"/>
      <c r="E38" s="530" t="s">
        <v>168</v>
      </c>
      <c r="F38" s="530"/>
      <c r="G38" s="141"/>
      <c r="H38" s="141"/>
      <c r="I38" s="530"/>
      <c r="J38" s="530"/>
      <c r="K38" s="141"/>
      <c r="L38" s="530"/>
      <c r="M38" s="530"/>
      <c r="N38" s="141"/>
    </row>
    <row r="39" spans="1:14" ht="16.5">
      <c r="A39" s="141"/>
      <c r="B39" s="141"/>
      <c r="C39" s="141"/>
      <c r="D39" s="141"/>
      <c r="E39" s="530"/>
      <c r="F39" s="530"/>
      <c r="G39" s="141"/>
      <c r="H39" s="141"/>
      <c r="I39" s="141"/>
      <c r="J39" s="141"/>
      <c r="K39" s="141"/>
      <c r="L39" s="141"/>
      <c r="M39" s="141"/>
      <c r="N39" s="141"/>
    </row>
  </sheetData>
  <mergeCells count="19">
    <mergeCell ref="G34:H34"/>
    <mergeCell ref="J34:K34"/>
    <mergeCell ref="I37:J38"/>
    <mergeCell ref="L37:M38"/>
    <mergeCell ref="E38:F39"/>
    <mergeCell ref="G31:H31"/>
    <mergeCell ref="J31:K31"/>
    <mergeCell ref="G32:H32"/>
    <mergeCell ref="J32:K32"/>
    <mergeCell ref="G33:H33"/>
    <mergeCell ref="J33:K33"/>
    <mergeCell ref="A1:N1"/>
    <mergeCell ref="A2:N2"/>
    <mergeCell ref="A3:N3"/>
    <mergeCell ref="A5:A6"/>
    <mergeCell ref="B5:B6"/>
    <mergeCell ref="C5:F5"/>
    <mergeCell ref="G5:J5"/>
    <mergeCell ref="K5:N5"/>
  </mergeCells>
  <pageMargins left="0.7" right="0.7" top="0.75" bottom="0.75" header="0.3" footer="0.3"/>
  <pageSetup paperSize="9" scale="3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22"/>
  <sheetViews>
    <sheetView view="pageBreakPreview" workbookViewId="0">
      <selection activeCell="B25" sqref="B25:C25"/>
    </sheetView>
  </sheetViews>
  <sheetFormatPr defaultRowHeight="13.5"/>
  <cols>
    <col min="1" max="1" width="6" style="59" customWidth="1"/>
    <col min="2" max="2" width="50.140625" style="1" customWidth="1"/>
    <col min="3" max="4" width="19.7109375" style="1" customWidth="1"/>
    <col min="5" max="5" width="20.42578125" style="1" customWidth="1"/>
    <col min="6" max="6" width="10.5703125" style="1" bestFit="1" customWidth="1"/>
    <col min="7" max="7" width="9.140625" style="1"/>
    <col min="8" max="8" width="9.7109375" style="1" bestFit="1" customWidth="1"/>
    <col min="9" max="9" width="11.140625" style="1" customWidth="1"/>
    <col min="10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2" s="62" customFormat="1" ht="24" customHeight="1">
      <c r="A1" s="496" t="s">
        <v>57</v>
      </c>
      <c r="B1" s="496"/>
      <c r="C1" s="496"/>
      <c r="D1" s="496"/>
      <c r="E1" s="496"/>
    </row>
    <row r="2" spans="1:12" ht="23.25" customHeight="1">
      <c r="A2" s="499" t="str">
        <f>+'Ekamut-caxs'!A14:D14</f>
        <v xml:space="preserve">«Երևանի պատանի հանդիսատեսի թատրոն» ՀՈԱԿ-ի  </v>
      </c>
      <c r="B2" s="499"/>
      <c r="C2" s="499"/>
      <c r="D2" s="499"/>
      <c r="E2" s="499"/>
    </row>
    <row r="3" spans="1:12" ht="28.5" customHeight="1">
      <c r="A3" s="499" t="s">
        <v>185</v>
      </c>
      <c r="B3" s="499"/>
      <c r="C3" s="499"/>
      <c r="D3" s="499"/>
      <c r="E3" s="499"/>
    </row>
    <row r="5" spans="1:12">
      <c r="E5" s="72" t="s">
        <v>107</v>
      </c>
    </row>
    <row r="6" spans="1:12" ht="124.5" customHeight="1">
      <c r="A6" s="125" t="s">
        <v>3</v>
      </c>
      <c r="B6" s="125" t="s">
        <v>80</v>
      </c>
      <c r="C6" s="125" t="s">
        <v>181</v>
      </c>
      <c r="D6" s="125" t="s">
        <v>245</v>
      </c>
      <c r="E6" s="125" t="s">
        <v>246</v>
      </c>
    </row>
    <row r="7" spans="1:12" s="148" customFormat="1">
      <c r="A7" s="147">
        <v>1</v>
      </c>
      <c r="B7" s="147">
        <v>2</v>
      </c>
      <c r="C7" s="147">
        <v>3</v>
      </c>
      <c r="D7" s="147">
        <v>4</v>
      </c>
      <c r="E7" s="147">
        <v>5</v>
      </c>
    </row>
    <row r="8" spans="1:12" ht="24.75" customHeight="1">
      <c r="A8" s="106">
        <v>1</v>
      </c>
      <c r="B8" s="15" t="s">
        <v>183</v>
      </c>
      <c r="C8" s="230">
        <v>106313.60000000001</v>
      </c>
      <c r="D8" s="230">
        <v>20102.400000000001</v>
      </c>
      <c r="E8" s="230">
        <v>3050</v>
      </c>
      <c r="H8" s="289"/>
    </row>
    <row r="9" spans="1:12" ht="24.75" customHeight="1">
      <c r="A9" s="106">
        <v>2</v>
      </c>
      <c r="B9" s="15" t="s">
        <v>184</v>
      </c>
      <c r="C9" s="230">
        <v>13289.2</v>
      </c>
      <c r="D9" s="230">
        <v>6495.7</v>
      </c>
      <c r="E9" s="230">
        <v>350</v>
      </c>
      <c r="I9" s="290"/>
      <c r="L9" s="296"/>
    </row>
    <row r="10" spans="1:12" ht="25.5" customHeight="1">
      <c r="A10" s="106">
        <v>3</v>
      </c>
      <c r="B10" s="145" t="s">
        <v>151</v>
      </c>
      <c r="C10" s="230">
        <v>13289.2</v>
      </c>
      <c r="D10" s="230">
        <f>11078+1760</f>
        <v>12838</v>
      </c>
      <c r="E10" s="230">
        <v>800</v>
      </c>
      <c r="F10" s="146"/>
    </row>
    <row r="11" spans="1:12" ht="25.5" customHeight="1">
      <c r="A11" s="106">
        <v>4</v>
      </c>
      <c r="B11" s="145" t="s">
        <v>147</v>
      </c>
      <c r="C11" s="230">
        <v>26578.6</v>
      </c>
      <c r="D11" s="230">
        <v>2500</v>
      </c>
      <c r="E11" s="230">
        <v>1000</v>
      </c>
      <c r="F11" s="146"/>
    </row>
    <row r="12" spans="1:12" s="62" customFormat="1" ht="31.5" customHeight="1">
      <c r="A12" s="94"/>
      <c r="B12" s="126" t="s">
        <v>148</v>
      </c>
      <c r="C12" s="291">
        <f>ROUND(SUM(C8:C11),1)</f>
        <v>159470.6</v>
      </c>
      <c r="D12" s="291">
        <f>ROUND(SUM(D8:D11),1)</f>
        <v>41936.1</v>
      </c>
      <c r="E12" s="291">
        <f>ROUND(SUM(E8:E11),1)</f>
        <v>5200</v>
      </c>
      <c r="F12" s="294"/>
    </row>
    <row r="14" spans="1:12" ht="19.5" customHeight="1">
      <c r="B14" s="1" t="s">
        <v>157</v>
      </c>
    </row>
    <row r="15" spans="1:12" ht="21.75" customHeight="1">
      <c r="B15" s="531"/>
      <c r="C15" s="531"/>
      <c r="D15" s="531"/>
      <c r="E15" s="531"/>
    </row>
    <row r="18" spans="2:5" ht="25.5" customHeight="1">
      <c r="B18" s="127" t="s">
        <v>149</v>
      </c>
      <c r="E18" s="128" t="str">
        <f>+'Ekamut-caxs'!C74</f>
        <v>Է.Թորոսյան</v>
      </c>
    </row>
    <row r="19" spans="2:5" ht="18.75" customHeight="1">
      <c r="B19" s="60" t="s">
        <v>4</v>
      </c>
      <c r="E19" s="137" t="str">
        <f>+'Ekamut-caxs'!C75</f>
        <v>/անուն, ազգանուն/</v>
      </c>
    </row>
    <row r="20" spans="2:5" ht="23.25" customHeight="1">
      <c r="B20" s="62" t="s">
        <v>5</v>
      </c>
      <c r="E20" s="128" t="str">
        <f>+'Ekamut-caxs'!C76</f>
        <v>Ա. Մնացյան</v>
      </c>
    </row>
    <row r="21" spans="2:5" ht="14.25">
      <c r="C21" s="62" t="s">
        <v>1</v>
      </c>
      <c r="D21" s="62"/>
      <c r="E21" s="137" t="str">
        <f>+'Ekamut-caxs'!C77</f>
        <v>/անուն, ազգանուն/</v>
      </c>
    </row>
    <row r="22" spans="2:5">
      <c r="B22" s="59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 2</vt:lpstr>
      <vt:lpstr>Ashkhatavardz 2</vt:lpstr>
      <vt:lpstr>komunal</vt:lpstr>
      <vt:lpstr>Pastaci finansav.</vt:lpstr>
      <vt:lpstr>'Ashkhatavardz 2'!Print_Area</vt:lpstr>
      <vt:lpstr>'Deb. ev kreditor 2'!Print_Area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https://mul2.yerevan.am/tasks/1962712/oneclick?token=6e55b322184d1d365bba474a1a6958ff</cp:keywords>
  <cp:lastModifiedBy>Lusine Petrosyan</cp:lastModifiedBy>
  <cp:lastPrinted>2024-12-10T06:40:40Z</cp:lastPrinted>
  <dcterms:created xsi:type="dcterms:W3CDTF">1996-10-14T23:33:28Z</dcterms:created>
  <dcterms:modified xsi:type="dcterms:W3CDTF">2024-12-29T15:59:08Z</dcterms:modified>
</cp:coreProperties>
</file>